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 - Ostatní a vedlejší n..." sheetId="2" r:id="rId2"/>
    <sheet name="SO 001 - Bourací práce" sheetId="3" r:id="rId3"/>
    <sheet name="SO 101 - Stavební úpravy ..." sheetId="4" r:id="rId4"/>
    <sheet name="SO 401 - Veřejné osvětlení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'00 - Ostatní a vedlejší n...'!$C$83:$K$122</definedName>
    <definedName name="_xlnm.Print_Area" localSheetId="1">'00 - Ostatní a vedlejší n...'!$C$4:$J$39,'00 - Ostatní a vedlejší n...'!$C$45:$J$65,'00 - Ostatní a vedlejší n...'!$C$71:$K$122</definedName>
    <definedName name="_xlnm.Print_Titles" localSheetId="1">'00 - Ostatní a vedlejší n...'!$83:$83</definedName>
    <definedName name="_xlnm._FilterDatabase" localSheetId="2" hidden="1">'SO 001 - Bourací práce'!$C$83:$K$172</definedName>
    <definedName name="_xlnm.Print_Area" localSheetId="2">'SO 001 - Bourací práce'!$C$4:$J$39,'SO 001 - Bourací práce'!$C$45:$J$65,'SO 001 - Bourací práce'!$C$71:$K$172</definedName>
    <definedName name="_xlnm.Print_Titles" localSheetId="2">'SO 001 - Bourací práce'!$83:$83</definedName>
    <definedName name="_xlnm._FilterDatabase" localSheetId="3" hidden="1">'SO 101 - Stavební úpravy ...'!$C$86:$K$305</definedName>
    <definedName name="_xlnm.Print_Area" localSheetId="3">'SO 101 - Stavební úpravy ...'!$C$4:$J$39,'SO 101 - Stavební úpravy ...'!$C$45:$J$68,'SO 101 - Stavební úpravy ...'!$C$74:$K$305</definedName>
    <definedName name="_xlnm.Print_Titles" localSheetId="3">'SO 101 - Stavební úpravy ...'!$86:$86</definedName>
    <definedName name="_xlnm._FilterDatabase" localSheetId="4" hidden="1">'SO 401 - Veřejné osvětlení'!$C$84:$K$129</definedName>
    <definedName name="_xlnm.Print_Area" localSheetId="4">'SO 401 - Veřejné osvětlení'!$C$4:$J$39,'SO 401 - Veřejné osvětlení'!$C$45:$J$66,'SO 401 - Veřejné osvětlení'!$C$72:$K$129</definedName>
    <definedName name="_xlnm.Print_Titles" localSheetId="4">'SO 401 - Veřejné osvětlení'!$84:$84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8"/>
  <c i="5" r="J35"/>
  <c i="1" r="AX58"/>
  <c i="5"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99"/>
  <c r="BH99"/>
  <c r="BG99"/>
  <c r="BF99"/>
  <c r="T99"/>
  <c r="T98"/>
  <c r="R99"/>
  <c r="R98"/>
  <c r="P99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48"/>
  <c i="4" r="J37"/>
  <c r="J36"/>
  <c i="1" r="AY57"/>
  <c i="4" r="J35"/>
  <c i="1" r="AX57"/>
  <c i="4" r="BI304"/>
  <c r="BH304"/>
  <c r="BG304"/>
  <c r="BF304"/>
  <c r="T304"/>
  <c r="T303"/>
  <c r="R304"/>
  <c r="R303"/>
  <c r="P304"/>
  <c r="P303"/>
  <c r="BI299"/>
  <c r="BH299"/>
  <c r="BG299"/>
  <c r="BF299"/>
  <c r="T299"/>
  <c r="R299"/>
  <c r="P299"/>
  <c r="BI292"/>
  <c r="BH292"/>
  <c r="BG292"/>
  <c r="BF292"/>
  <c r="T292"/>
  <c r="R292"/>
  <c r="P292"/>
  <c r="BI286"/>
  <c r="BH286"/>
  <c r="BG286"/>
  <c r="BF286"/>
  <c r="T286"/>
  <c r="R286"/>
  <c r="P286"/>
  <c r="BI282"/>
  <c r="BH282"/>
  <c r="BG282"/>
  <c r="BF282"/>
  <c r="T282"/>
  <c r="R282"/>
  <c r="P282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0"/>
  <c r="BH250"/>
  <c r="BG250"/>
  <c r="BF250"/>
  <c r="T250"/>
  <c r="R250"/>
  <c r="P250"/>
  <c r="BI245"/>
  <c r="BH245"/>
  <c r="BG245"/>
  <c r="BF245"/>
  <c r="T245"/>
  <c r="R245"/>
  <c r="P245"/>
  <c r="BI240"/>
  <c r="BH240"/>
  <c r="BG240"/>
  <c r="BF240"/>
  <c r="T240"/>
  <c r="R240"/>
  <c r="P240"/>
  <c r="BI235"/>
  <c r="BH235"/>
  <c r="BG235"/>
  <c r="BF235"/>
  <c r="T235"/>
  <c r="R235"/>
  <c r="P235"/>
  <c r="BI231"/>
  <c r="BH231"/>
  <c r="BG231"/>
  <c r="BF231"/>
  <c r="T231"/>
  <c r="R231"/>
  <c r="P231"/>
  <c r="BI230"/>
  <c r="BH230"/>
  <c r="BG230"/>
  <c r="BF230"/>
  <c r="T230"/>
  <c r="R230"/>
  <c r="P230"/>
  <c r="BI226"/>
  <c r="BH226"/>
  <c r="BG226"/>
  <c r="BF226"/>
  <c r="T226"/>
  <c r="R226"/>
  <c r="P226"/>
  <c r="BI224"/>
  <c r="BH224"/>
  <c r="BG224"/>
  <c r="BF224"/>
  <c r="T224"/>
  <c r="R224"/>
  <c r="P224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08"/>
  <c r="BH208"/>
  <c r="BG208"/>
  <c r="BF208"/>
  <c r="T208"/>
  <c r="R208"/>
  <c r="P208"/>
  <c r="BI206"/>
  <c r="BH206"/>
  <c r="BG206"/>
  <c r="BF206"/>
  <c r="T206"/>
  <c r="R206"/>
  <c r="P206"/>
  <c r="BI194"/>
  <c r="BH194"/>
  <c r="BG194"/>
  <c r="BF194"/>
  <c r="T194"/>
  <c r="R194"/>
  <c r="P194"/>
  <c r="BI190"/>
  <c r="BH190"/>
  <c r="BG190"/>
  <c r="BF190"/>
  <c r="T190"/>
  <c r="R190"/>
  <c r="P190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6"/>
  <c r="BH156"/>
  <c r="BG156"/>
  <c r="BF156"/>
  <c r="T156"/>
  <c r="T155"/>
  <c r="R156"/>
  <c r="R155"/>
  <c r="P156"/>
  <c r="P155"/>
  <c r="BI153"/>
  <c r="BH153"/>
  <c r="BG153"/>
  <c r="BF153"/>
  <c r="T153"/>
  <c r="R153"/>
  <c r="P153"/>
  <c r="BI151"/>
  <c r="BH151"/>
  <c r="BG151"/>
  <c r="BF151"/>
  <c r="T151"/>
  <c r="R151"/>
  <c r="P151"/>
  <c r="BI146"/>
  <c r="BH146"/>
  <c r="BG146"/>
  <c r="BF146"/>
  <c r="T146"/>
  <c r="R146"/>
  <c r="P146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7"/>
  <c r="BH127"/>
  <c r="BG127"/>
  <c r="BF127"/>
  <c r="T127"/>
  <c r="R127"/>
  <c r="P127"/>
  <c r="BI124"/>
  <c r="BH124"/>
  <c r="BG124"/>
  <c r="BF124"/>
  <c r="T124"/>
  <c r="R124"/>
  <c r="P124"/>
  <c r="BI117"/>
  <c r="BH117"/>
  <c r="BG117"/>
  <c r="BF117"/>
  <c r="T117"/>
  <c r="R117"/>
  <c r="P117"/>
  <c r="BI112"/>
  <c r="BH112"/>
  <c r="BG112"/>
  <c r="BF112"/>
  <c r="T112"/>
  <c r="R112"/>
  <c r="P112"/>
  <c r="BI107"/>
  <c r="BH107"/>
  <c r="BG107"/>
  <c r="BF107"/>
  <c r="T107"/>
  <c r="R107"/>
  <c r="P107"/>
  <c r="BI99"/>
  <c r="BH99"/>
  <c r="BG99"/>
  <c r="BF99"/>
  <c r="T99"/>
  <c r="R99"/>
  <c r="P99"/>
  <c r="BI95"/>
  <c r="BH95"/>
  <c r="BG95"/>
  <c r="BF95"/>
  <c r="T95"/>
  <c r="R95"/>
  <c r="P95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84"/>
  <c r="J17"/>
  <c r="J12"/>
  <c r="J52"/>
  <c r="E7"/>
  <c r="E77"/>
  <c i="3" r="J37"/>
  <c r="J36"/>
  <c i="1" r="AY56"/>
  <c i="3" r="J35"/>
  <c i="1" r="AX56"/>
  <c i="3"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55"/>
  <c r="BH155"/>
  <c r="BG155"/>
  <c r="BF155"/>
  <c r="T155"/>
  <c r="R155"/>
  <c r="P155"/>
  <c r="BI154"/>
  <c r="BH154"/>
  <c r="BG154"/>
  <c r="BF154"/>
  <c r="T154"/>
  <c r="R154"/>
  <c r="P154"/>
  <c r="BI151"/>
  <c r="BH151"/>
  <c r="BG151"/>
  <c r="BF151"/>
  <c r="T151"/>
  <c r="R151"/>
  <c r="P151"/>
  <c r="BI146"/>
  <c r="BH146"/>
  <c r="BG146"/>
  <c r="BF146"/>
  <c r="T146"/>
  <c r="R146"/>
  <c r="P146"/>
  <c r="BI142"/>
  <c r="BH142"/>
  <c r="BG142"/>
  <c r="BF142"/>
  <c r="T142"/>
  <c r="R142"/>
  <c r="P142"/>
  <c r="BI137"/>
  <c r="BH137"/>
  <c r="BG137"/>
  <c r="BF137"/>
  <c r="T137"/>
  <c r="T136"/>
  <c r="R137"/>
  <c r="R136"/>
  <c r="P137"/>
  <c r="P136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1"/>
  <c r="BH121"/>
  <c r="BG121"/>
  <c r="BF121"/>
  <c r="T121"/>
  <c r="R121"/>
  <c r="P121"/>
  <c r="BI112"/>
  <c r="BH112"/>
  <c r="BG112"/>
  <c r="BF112"/>
  <c r="T112"/>
  <c r="R112"/>
  <c r="P112"/>
  <c r="BI107"/>
  <c r="BH107"/>
  <c r="BG107"/>
  <c r="BF107"/>
  <c r="T107"/>
  <c r="R107"/>
  <c r="P107"/>
  <c r="BI102"/>
  <c r="BH102"/>
  <c r="BG102"/>
  <c r="BF102"/>
  <c r="T102"/>
  <c r="R102"/>
  <c r="P102"/>
  <c r="BI93"/>
  <c r="BH93"/>
  <c r="BG93"/>
  <c r="BF93"/>
  <c r="T93"/>
  <c r="R93"/>
  <c r="P93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78"/>
  <c r="E7"/>
  <c r="E74"/>
  <c i="2" r="J115"/>
  <c r="J37"/>
  <c r="J36"/>
  <c i="1" r="AY55"/>
  <c i="2" r="J35"/>
  <c i="1" r="AX55"/>
  <c i="2" r="BI122"/>
  <c r="BH122"/>
  <c r="BG122"/>
  <c r="BF122"/>
  <c r="T122"/>
  <c r="R122"/>
  <c r="P122"/>
  <c r="BI118"/>
  <c r="BH118"/>
  <c r="BG118"/>
  <c r="BF118"/>
  <c r="T118"/>
  <c r="R118"/>
  <c r="P118"/>
  <c r="J62"/>
  <c r="BI114"/>
  <c r="BH114"/>
  <c r="BG114"/>
  <c r="BF114"/>
  <c r="T114"/>
  <c r="R114"/>
  <c r="P114"/>
  <c r="BI111"/>
  <c r="BH111"/>
  <c r="BG111"/>
  <c r="BF111"/>
  <c r="T111"/>
  <c r="R111"/>
  <c r="P111"/>
  <c r="BI107"/>
  <c r="BH107"/>
  <c r="BG107"/>
  <c r="BF107"/>
  <c r="T107"/>
  <c r="R107"/>
  <c r="P107"/>
  <c r="BI93"/>
  <c r="BH93"/>
  <c r="BG93"/>
  <c r="BF93"/>
  <c r="T93"/>
  <c r="R93"/>
  <c r="P93"/>
  <c r="BI91"/>
  <c r="BH91"/>
  <c r="BG91"/>
  <c r="BF91"/>
  <c r="T91"/>
  <c r="R91"/>
  <c r="P91"/>
  <c r="BI86"/>
  <c r="BH86"/>
  <c r="BG86"/>
  <c r="BF86"/>
  <c r="T86"/>
  <c r="R86"/>
  <c r="P86"/>
  <c r="J81"/>
  <c r="J80"/>
  <c r="F80"/>
  <c r="F78"/>
  <c r="E76"/>
  <c r="J55"/>
  <c r="J54"/>
  <c r="F54"/>
  <c r="F52"/>
  <c r="E50"/>
  <c r="J18"/>
  <c r="E18"/>
  <c r="F81"/>
  <c r="J17"/>
  <c r="J12"/>
  <c r="J78"/>
  <c r="E7"/>
  <c r="E48"/>
  <c i="1" r="L50"/>
  <c r="AM50"/>
  <c r="AM49"/>
  <c r="L49"/>
  <c r="AM47"/>
  <c r="L47"/>
  <c r="L45"/>
  <c r="L44"/>
  <c r="AS54"/>
  <c i="3" r="J112"/>
  <c i="4" r="J267"/>
  <c r="J245"/>
  <c r="J292"/>
  <c r="J194"/>
  <c r="BK268"/>
  <c r="J168"/>
  <c i="5" r="BK117"/>
  <c r="BK119"/>
  <c r="J123"/>
  <c r="J101"/>
  <c r="J109"/>
  <c i="2" r="BK118"/>
  <c i="3" r="J155"/>
  <c r="BK135"/>
  <c r="J130"/>
  <c i="4" r="BK286"/>
  <c r="BK133"/>
  <c r="J173"/>
  <c r="J274"/>
  <c r="BK168"/>
  <c r="J224"/>
  <c r="BK90"/>
  <c i="5" r="J88"/>
  <c r="BK116"/>
  <c r="BK118"/>
  <c r="BK99"/>
  <c r="BK110"/>
  <c i="2" r="J122"/>
  <c i="3" r="BK126"/>
  <c r="J164"/>
  <c r="BK91"/>
  <c i="4" r="BK163"/>
  <c r="BK181"/>
  <c r="J265"/>
  <c r="BK146"/>
  <c r="BK267"/>
  <c r="J163"/>
  <c i="5" r="J116"/>
  <c r="J105"/>
  <c r="J112"/>
  <c r="J119"/>
  <c r="BK90"/>
  <c i="3" r="BK146"/>
  <c r="BK128"/>
  <c r="J102"/>
  <c i="4" r="BK240"/>
  <c r="J263"/>
  <c r="J127"/>
  <c r="BK263"/>
  <c r="J117"/>
  <c r="J230"/>
  <c r="BK131"/>
  <c i="5" r="BK120"/>
  <c r="J120"/>
  <c r="J127"/>
  <c r="J129"/>
  <c r="J108"/>
  <c i="2" r="J114"/>
  <c i="3" r="J135"/>
  <c r="J121"/>
  <c r="BK167"/>
  <c i="4" r="J208"/>
  <c r="J206"/>
  <c r="BK107"/>
  <c r="BK226"/>
  <c r="BK304"/>
  <c r="BK216"/>
  <c r="J136"/>
  <c i="5" r="J91"/>
  <c r="J90"/>
  <c r="J114"/>
  <c r="BK103"/>
  <c i="2" r="J86"/>
  <c i="3" r="BK132"/>
  <c r="J170"/>
  <c r="J93"/>
  <c i="4" r="BK250"/>
  <c r="J299"/>
  <c r="J146"/>
  <c r="J261"/>
  <c r="BK274"/>
  <c r="J177"/>
  <c i="5" r="BK121"/>
  <c r="BK104"/>
  <c r="BK113"/>
  <c r="BK89"/>
  <c r="BK105"/>
  <c i="2" r="J93"/>
  <c i="3" r="J137"/>
  <c r="J126"/>
  <c r="BK121"/>
  <c i="4" r="BK272"/>
  <c r="BK117"/>
  <c r="J153"/>
  <c r="J286"/>
  <c r="J124"/>
  <c r="J226"/>
  <c r="J99"/>
  <c i="5" r="BK127"/>
  <c r="BK96"/>
  <c r="J102"/>
  <c r="BK112"/>
  <c i="2" r="J111"/>
  <c r="J118"/>
  <c i="3" r="J146"/>
  <c r="BK154"/>
  <c r="BK107"/>
  <c i="4" r="J131"/>
  <c r="BK177"/>
  <c r="J282"/>
  <c r="BK151"/>
  <c r="BK245"/>
  <c r="BK142"/>
  <c i="5" r="J104"/>
  <c r="BK115"/>
  <c r="J115"/>
  <c r="J96"/>
  <c r="BK101"/>
  <c i="2" r="BK114"/>
  <c i="3" r="BK102"/>
  <c r="J91"/>
  <c r="BK87"/>
  <c i="4" r="BK282"/>
  <c r="J142"/>
  <c r="BK153"/>
  <c r="BK292"/>
  <c r="J190"/>
  <c i="5" r="J124"/>
  <c r="J128"/>
  <c r="J95"/>
  <c r="BK109"/>
  <c r="BK122"/>
  <c i="2" r="BK122"/>
  <c r="BK107"/>
  <c i="3" r="BK112"/>
  <c r="J162"/>
  <c i="4" r="BK190"/>
  <c r="J213"/>
  <c r="J112"/>
  <c r="BK136"/>
  <c r="BK265"/>
  <c r="J140"/>
  <c i="5" r="BK95"/>
  <c r="J125"/>
  <c r="BK88"/>
  <c r="BK123"/>
  <c r="J99"/>
  <c i="2" r="BK86"/>
  <c i="3" r="BK93"/>
  <c r="J87"/>
  <c i="4" r="J235"/>
  <c r="BK261"/>
  <c r="BK140"/>
  <c r="J216"/>
  <c r="BK299"/>
  <c r="BK206"/>
  <c i="5" r="J122"/>
  <c r="J118"/>
  <c r="BK125"/>
  <c r="BK124"/>
  <c r="BK102"/>
  <c i="2" r="BK93"/>
  <c i="3" r="J167"/>
  <c r="J151"/>
  <c i="4" r="J185"/>
  <c r="J151"/>
  <c r="J181"/>
  <c r="J272"/>
  <c r="BK185"/>
  <c r="BK95"/>
  <c i="5" r="J93"/>
  <c r="J103"/>
  <c r="J110"/>
  <c r="J121"/>
  <c r="J89"/>
  <c i="3" r="BK142"/>
  <c r="BK137"/>
  <c r="BK151"/>
  <c r="J132"/>
  <c i="4" r="J156"/>
  <c r="BK156"/>
  <c r="J268"/>
  <c r="BK127"/>
  <c r="BK235"/>
  <c r="J107"/>
  <c i="5" r="BK97"/>
  <c r="BK106"/>
  <c r="BK114"/>
  <c r="BK92"/>
  <c r="J97"/>
  <c i="2" r="J91"/>
  <c i="3" r="BK170"/>
  <c r="BK162"/>
  <c r="J128"/>
  <c i="4" r="BK224"/>
  <c r="J250"/>
  <c r="J90"/>
  <c r="BK213"/>
  <c r="BK112"/>
  <c r="BK231"/>
  <c r="BK124"/>
  <c i="5" r="BK108"/>
  <c r="BK93"/>
  <c r="J107"/>
  <c r="J117"/>
  <c i="2" r="BK111"/>
  <c r="J107"/>
  <c i="3" r="J142"/>
  <c r="BK155"/>
  <c r="J154"/>
  <c i="4" r="BK194"/>
  <c r="J219"/>
  <c r="BK99"/>
  <c r="BK173"/>
  <c r="J240"/>
  <c r="J133"/>
  <c i="5" r="J94"/>
  <c r="BK91"/>
  <c r="BK94"/>
  <c r="BK107"/>
  <c i="2" r="BK91"/>
  <c i="3" r="BK130"/>
  <c r="J107"/>
  <c r="BK164"/>
  <c i="4" r="J231"/>
  <c r="BK230"/>
  <c r="J95"/>
  <c r="BK219"/>
  <c r="J304"/>
  <c r="BK208"/>
  <c i="5" r="BK128"/>
  <c r="BK129"/>
  <c r="J92"/>
  <c r="J106"/>
  <c r="J113"/>
  <c i="2" l="1" r="T85"/>
  <c r="P92"/>
  <c r="T117"/>
  <c r="T116"/>
  <c i="3" r="BK86"/>
  <c r="J86"/>
  <c r="J61"/>
  <c r="R141"/>
  <c r="R161"/>
  <c i="4" r="P89"/>
  <c r="BK162"/>
  <c r="J162"/>
  <c r="J63"/>
  <c r="R215"/>
  <c r="P239"/>
  <c r="BK291"/>
  <c r="J291"/>
  <c r="J66"/>
  <c i="2" r="BK85"/>
  <c r="J85"/>
  <c r="J60"/>
  <c r="T92"/>
  <c r="BK117"/>
  <c r="BK116"/>
  <c r="J116"/>
  <c r="J63"/>
  <c i="3" r="T86"/>
  <c r="BK141"/>
  <c r="J141"/>
  <c r="J63"/>
  <c r="BK161"/>
  <c r="J161"/>
  <c r="J64"/>
  <c i="4" r="R89"/>
  <c r="R162"/>
  <c r="BK215"/>
  <c r="J215"/>
  <c r="J64"/>
  <c r="BK239"/>
  <c r="J239"/>
  <c r="J65"/>
  <c r="P291"/>
  <c i="5" r="R87"/>
  <c i="2" r="R85"/>
  <c r="BK92"/>
  <c r="J92"/>
  <c r="J61"/>
  <c r="P117"/>
  <c r="P116"/>
  <c i="3" r="R86"/>
  <c r="R85"/>
  <c r="R84"/>
  <c r="T141"/>
  <c r="P161"/>
  <c i="4" r="BK89"/>
  <c r="J89"/>
  <c r="J61"/>
  <c r="T162"/>
  <c r="P215"/>
  <c r="R239"/>
  <c r="T291"/>
  <c i="5" r="P87"/>
  <c r="BK100"/>
  <c r="J100"/>
  <c r="J63"/>
  <c r="BK111"/>
  <c r="J111"/>
  <c r="J64"/>
  <c i="2" r="P85"/>
  <c r="P84"/>
  <c i="1" r="AU55"/>
  <c i="2" r="R92"/>
  <c r="R117"/>
  <c r="R116"/>
  <c i="3" r="P86"/>
  <c r="P85"/>
  <c r="P84"/>
  <c i="1" r="AU56"/>
  <c i="3" r="P141"/>
  <c r="T161"/>
  <c i="4" r="T89"/>
  <c r="P162"/>
  <c r="T215"/>
  <c r="T239"/>
  <c r="R291"/>
  <c i="5" r="BK87"/>
  <c r="J87"/>
  <c r="J61"/>
  <c r="T87"/>
  <c r="P100"/>
  <c r="R100"/>
  <c r="T100"/>
  <c r="P111"/>
  <c r="R111"/>
  <c r="T111"/>
  <c r="BK126"/>
  <c r="J126"/>
  <c r="J65"/>
  <c r="P126"/>
  <c r="R126"/>
  <c r="T126"/>
  <c r="BK98"/>
  <c r="J98"/>
  <c r="J62"/>
  <c i="4" r="BK155"/>
  <c r="J155"/>
  <c r="J62"/>
  <c i="3" r="BK136"/>
  <c r="J136"/>
  <c r="J62"/>
  <c i="4" r="BK303"/>
  <c r="J303"/>
  <c r="J67"/>
  <c i="5" r="BE91"/>
  <c r="BE93"/>
  <c r="BE94"/>
  <c r="BE115"/>
  <c r="BE120"/>
  <c r="BE125"/>
  <c r="BE128"/>
  <c i="4" r="BK88"/>
  <c r="J88"/>
  <c r="J60"/>
  <c i="5" r="J52"/>
  <c r="E75"/>
  <c r="BE88"/>
  <c r="BE90"/>
  <c r="BE95"/>
  <c r="BE96"/>
  <c r="BE97"/>
  <c r="BE102"/>
  <c r="BE103"/>
  <c r="BE104"/>
  <c r="BE116"/>
  <c r="BE119"/>
  <c r="BE124"/>
  <c r="BE127"/>
  <c r="F55"/>
  <c r="BE107"/>
  <c r="BE109"/>
  <c r="BE112"/>
  <c r="BE117"/>
  <c r="BE121"/>
  <c r="BE123"/>
  <c r="BE89"/>
  <c r="BE92"/>
  <c r="BE99"/>
  <c r="BE101"/>
  <c r="BE105"/>
  <c r="BE106"/>
  <c r="BE108"/>
  <c r="BE110"/>
  <c r="BE113"/>
  <c r="BE114"/>
  <c r="BE118"/>
  <c r="BE122"/>
  <c r="BE129"/>
  <c i="4" r="E48"/>
  <c r="BE112"/>
  <c r="BE127"/>
  <c r="BE146"/>
  <c r="BE153"/>
  <c r="BE250"/>
  <c r="BE282"/>
  <c r="BE304"/>
  <c r="BE95"/>
  <c r="BE99"/>
  <c r="BE133"/>
  <c r="BE140"/>
  <c r="BE156"/>
  <c r="BE185"/>
  <c r="BE206"/>
  <c r="BE230"/>
  <c r="BE240"/>
  <c r="F55"/>
  <c r="J81"/>
  <c r="BE117"/>
  <c r="BE131"/>
  <c r="BE190"/>
  <c r="BE208"/>
  <c r="BE219"/>
  <c r="BE224"/>
  <c r="BE231"/>
  <c r="BE235"/>
  <c r="BE265"/>
  <c r="BE267"/>
  <c r="BE286"/>
  <c r="BE90"/>
  <c r="BE107"/>
  <c r="BE124"/>
  <c r="BE136"/>
  <c r="BE142"/>
  <c r="BE151"/>
  <c r="BE163"/>
  <c r="BE168"/>
  <c r="BE173"/>
  <c r="BE177"/>
  <c r="BE181"/>
  <c r="BE194"/>
  <c r="BE213"/>
  <c r="BE216"/>
  <c r="BE226"/>
  <c r="BE245"/>
  <c r="BE261"/>
  <c r="BE263"/>
  <c r="BE268"/>
  <c r="BE272"/>
  <c r="BE274"/>
  <c r="BE292"/>
  <c r="BE299"/>
  <c i="2" r="BK84"/>
  <c r="J84"/>
  <c r="J59"/>
  <c r="J117"/>
  <c r="J64"/>
  <c i="3" r="F81"/>
  <c r="BE93"/>
  <c r="BE126"/>
  <c r="BE128"/>
  <c r="BE137"/>
  <c r="BE142"/>
  <c r="BE154"/>
  <c r="E48"/>
  <c r="BE102"/>
  <c r="BE132"/>
  <c r="BE135"/>
  <c r="J52"/>
  <c r="BE130"/>
  <c r="BE146"/>
  <c r="BE151"/>
  <c r="BE155"/>
  <c r="BE162"/>
  <c r="BE167"/>
  <c r="BE170"/>
  <c r="BE87"/>
  <c r="BE91"/>
  <c r="BE107"/>
  <c r="BE112"/>
  <c r="BE121"/>
  <c r="BE164"/>
  <c i="2" r="J52"/>
  <c r="BE91"/>
  <c r="BE93"/>
  <c r="BE114"/>
  <c r="E74"/>
  <c r="BE86"/>
  <c r="BE122"/>
  <c r="F55"/>
  <c r="BE111"/>
  <c r="BE118"/>
  <c r="BE107"/>
  <c i="3" r="F37"/>
  <c i="1" r="BD56"/>
  <c i="5" r="F34"/>
  <c i="1" r="BA58"/>
  <c i="5" r="J34"/>
  <c i="1" r="AW58"/>
  <c i="2" r="J34"/>
  <c i="1" r="AW55"/>
  <c i="2" r="F34"/>
  <c i="1" r="BA55"/>
  <c i="2" r="F36"/>
  <c i="1" r="BC55"/>
  <c i="4" r="F37"/>
  <c i="1" r="BD57"/>
  <c i="4" r="F34"/>
  <c i="1" r="BA57"/>
  <c i="4" r="J34"/>
  <c i="1" r="AW57"/>
  <c i="5" r="F36"/>
  <c i="1" r="BC58"/>
  <c i="3" r="F36"/>
  <c i="1" r="BC56"/>
  <c i="2" r="F37"/>
  <c i="1" r="BD55"/>
  <c i="4" r="F36"/>
  <c i="1" r="BC57"/>
  <c i="3" r="F35"/>
  <c i="1" r="BB56"/>
  <c i="2" r="F35"/>
  <c i="1" r="BB55"/>
  <c i="5" r="F37"/>
  <c i="1" r="BD58"/>
  <c i="3" r="J34"/>
  <c i="1" r="AW56"/>
  <c i="3" r="F34"/>
  <c i="1" r="BA56"/>
  <c i="5" r="F35"/>
  <c i="1" r="BB58"/>
  <c i="4" r="F35"/>
  <c i="1" r="BB57"/>
  <c i="5" l="1" r="R86"/>
  <c r="R85"/>
  <c r="T86"/>
  <c r="T85"/>
  <c i="4" r="T88"/>
  <c r="T87"/>
  <c i="3" r="T85"/>
  <c r="T84"/>
  <c i="4" r="P88"/>
  <c r="P87"/>
  <c i="1" r="AU57"/>
  <c i="5" r="P86"/>
  <c r="P85"/>
  <c i="1" r="AU58"/>
  <c i="2" r="R84"/>
  <c i="4" r="R88"/>
  <c r="R87"/>
  <c i="2" r="T84"/>
  <c i="5" r="BK86"/>
  <c r="BK85"/>
  <c r="J85"/>
  <c r="J59"/>
  <c i="3" r="BK85"/>
  <c r="J85"/>
  <c r="J60"/>
  <c i="4" r="BK87"/>
  <c r="J87"/>
  <c r="J59"/>
  <c i="2" r="J33"/>
  <c i="1" r="AV55"/>
  <c r="AT55"/>
  <c r="BC54"/>
  <c r="W32"/>
  <c i="5" r="J33"/>
  <c i="1" r="AV58"/>
  <c r="AT58"/>
  <c i="3" r="J33"/>
  <c i="1" r="AV56"/>
  <c r="AT56"/>
  <c i="2" r="J30"/>
  <c i="1" r="AG55"/>
  <c r="BA54"/>
  <c r="AW54"/>
  <c r="AK30"/>
  <c i="5" r="F33"/>
  <c i="1" r="AZ58"/>
  <c i="2" r="F33"/>
  <c i="1" r="AZ55"/>
  <c r="BD54"/>
  <c r="W33"/>
  <c i="4" r="F33"/>
  <c i="1" r="AZ57"/>
  <c r="BB54"/>
  <c r="W31"/>
  <c i="3" r="F33"/>
  <c i="1" r="AZ56"/>
  <c i="4" r="J33"/>
  <c i="1" r="AV57"/>
  <c r="AT57"/>
  <c i="5" l="1" r="J86"/>
  <c r="J60"/>
  <c i="3" r="BK84"/>
  <c r="J84"/>
  <c r="J59"/>
  <c i="1" r="AN55"/>
  <c i="2" r="J39"/>
  <c i="1" r="W30"/>
  <c i="5" r="J30"/>
  <c i="1" r="AG58"/>
  <c i="4" r="J30"/>
  <c i="1" r="AG57"/>
  <c r="AY54"/>
  <c r="AU54"/>
  <c r="AZ54"/>
  <c r="W29"/>
  <c r="AX54"/>
  <c i="5" l="1" r="J39"/>
  <c i="4" r="J39"/>
  <c i="1" r="AN57"/>
  <c r="AN58"/>
  <c i="3" r="J30"/>
  <c i="1" r="AG56"/>
  <c r="AV54"/>
  <c r="AK29"/>
  <c i="3" l="1" r="J39"/>
  <c i="1" r="AN56"/>
  <c r="AG54"/>
  <c r="AK26"/>
  <c r="AK3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<sst xmlns="http://schemas.openxmlformats.org/spreadsheetml/2006/main">
  <si>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</si>
  <si>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</si>
  <si>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</si>
  <si>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</si>
  <si>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</si>
  <si>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{aa1f99b1-c323-4107-b4f2-27ac27b72748}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</si>
  <si>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</si>
  <si>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</si>
  <si>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</si>
  <si>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</si>
  <si>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</si>
  <si>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</si>
  <si>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</si>
  <si>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</si>
  <si>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20250603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</si>
  <si>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</si>
  <si>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</si>
  <si>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parkoviště na sídlišti v ulici Výstavní v k.ú. Vodňany</t>
  </si>
  <si>
    <t>KSO:</t>
  </si>
  <si>
    <t/>
  </si>
  <si>
    <t>CC-CZ:</t>
  </si>
  <si>
    <t>Místo:</t>
  </si>
  <si>
    <t>Vodňany [784281]</t>
  </si>
  <si>
    <t>Datum:</t>
  </si>
  <si>
    <t>7. 6. 2025</t>
  </si>
  <si>
    <t>Zadavatel:</t>
  </si>
  <si>
    <t>IČ:</t>
  </si>
  <si>
    <t>00251984</t>
  </si>
  <si>
    <t>Město Vodňany</t>
  </si>
  <si>
    <t>DIČ:</t>
  </si>
  <si>
    <t>Účastník:</t>
  </si>
  <si>
    <t>Vyplň údaj</t>
  </si>
  <si>
    <t>Projektant:</t>
  </si>
  <si>
    <t>05578591</t>
  </si>
  <si>
    <t>Ing. Jan Sirový</t>
  </si>
  <si>
    <t>True</t>
  </si>
  <si>
    <t>Zpracovatel:</t>
  </si>
  <si>
    <t>75454084</t>
  </si>
  <si>
    <t>Filip Šimek www.rozp.cz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</si>
  <si>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</si>
  <si>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</si>
  <si>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</si>
  <si>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</si>
  <si>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</si>
  <si>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</si>
  <si>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</si>
  <si>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</si>
  <si>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</si>
  <si>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</si>
  <si>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</si>
  <si>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</si>
  <si>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</si>
  <si>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</si>
  <si>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</si>
  <si>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</si>
  <si>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</si>
  <si>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</si>
  <si>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</si>
  <si>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</si>
  <si>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</si>
  <si>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</si>
  <si>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</si>
  <si>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</si>
  <si>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</si>
  <si>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</si>
  <si>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</si>
  <si>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</si>
  <si>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</si>
  <si>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</si>
  <si>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</si>
  <si>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</si>
  <si>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</si>
  <si>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</si>
  <si>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</si>
  <si>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</si>
  <si>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</si>
  <si>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</si>
  <si>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</si>
  <si>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</si>
  <si>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</si>
  <si>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</t>
  </si>
  <si>
    <t>Ostatní a vedlejší náklady</t>
  </si>
  <si>
    <t>STA</t>
  </si>
  <si>
    <t>1</t>
  </si>
  <si>
    <t>{f6c0e236-44b1-4af5-b15c-212cefbf479e}</t>
  </si>
  <si>
    <t>2</t>
  </si>
  <si>
    <t>SO 001</t>
  </si>
  <si>
    <t>Bourací práce</t>
  </si>
  <si>
    <t>{16218dd2-3a07-479b-b8e6-d2da20b7b4ec}</t>
  </si>
  <si>
    <t>SO 101</t>
  </si>
  <si>
    <t>Stavební úpravy parkoviště</t>
  </si>
  <si>
    <t>{88a183d1-ad36-453f-a8f6-fceef644cb2e}</t>
  </si>
  <si>
    <t>SO 401</t>
  </si>
  <si>
    <t>Veřejné osvětlení</t>
  </si>
  <si>
    <t>{ff9e1761-0408-469c-aa6a-17b8ee28817a}</t>
  </si>
  <si>
    <t>KRYCÍ LIST SOUPISU PRACÍ</t>
  </si>
  <si>
    <t>Objekt:</t>
  </si>
  <si>
    <t>00 - Ostatní a vedlejší náklady</t>
  </si>
  <si>
    <t>REKAPITULACE ČLENĚNÍ SOUPISU PRACÍ</t>
  </si>
  <si>
    <t>Kód dílu - Popis</t>
  </si>
  <si>
    <t>Cena celkem [CZK]</t>
  </si>
  <si>
    <t>-1</t>
  </si>
  <si>
    <t>1 - Vedlejší náklady</t>
  </si>
  <si>
    <t>2 - Ostatní náklady</t>
  </si>
  <si>
    <t>HSV - Práce a dodávky HSV</t>
  </si>
  <si>
    <t>VRN - Vedlejší rozpočtové náklady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</si>
  <si>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</si>
  <si>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</si>
  <si>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</si>
  <si>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</si>
  <si>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</si>
  <si>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</si>
  <si>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</si>
  <si>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</si>
  <si>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</si>
  <si>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</si>
  <si>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</si>
  <si>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</si>
  <si>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</si>
  <si>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</si>
  <si>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náklady</t>
  </si>
  <si>
    <t>ROZPOCET</t>
  </si>
  <si>
    <t>K</t>
  </si>
  <si>
    <t>005121010R</t>
  </si>
  <si>
    <t>Vybudování a likvidace zařízení staveniště dle podmínek smlouvy o dílo</t>
  </si>
  <si>
    <t>KČ</t>
  </si>
  <si>
    <t>4</t>
  </si>
  <si>
    <t>-435962409</t>
  </si>
  <si>
    <t>VV</t>
  </si>
  <si>
    <t>Náklady spojené s případným vypracováním projektové dokumentace zařízení staveniště, zřízením přípojek energií k objektům zařízení staveniště</t>
  </si>
  <si>
    <t>vybudování případných měřících odběrných míst a zřízení, případná příprava území pro objekty zařízení staveniště a vlastní vybudování objektů zařízení</t>
  </si>
  <si>
    <t>staveniště. ad.</t>
  </si>
  <si>
    <t>005121033R</t>
  </si>
  <si>
    <t>Opatření k zamezení vyvážení nečistot ze stavby, vč.průběžného čištění stávajících komunikací</t>
  </si>
  <si>
    <t>-2015894615</t>
  </si>
  <si>
    <t>Ostatní náklady</t>
  </si>
  <si>
    <t>3</t>
  </si>
  <si>
    <t>005211010R</t>
  </si>
  <si>
    <t>Revize, zkoušky, atesty</t>
  </si>
  <si>
    <t>-690273876</t>
  </si>
  <si>
    <t xml:space="preserve">Náklady na provedení všech nezbytných zkoušek, atestů a revizí podle ČSN, ČSN EN, podmínek projektové dokumentace, stavebního povolení a případných </t>
  </si>
  <si>
    <t xml:space="preserve"> jiných právních nebo technických předpisů platných v době provádění a předání díla, kterými bude prokázáno dosažení předepsané kvality a předepsaných</t>
  </si>
  <si>
    <t>technických parametrů díla v průběhu výstavby, při předání a převzetí díla a při kolaudaci stavby.</t>
  </si>
  <si>
    <t>Specializovanou geotechnickou laboratoří budou provedeny zkoušky zhutnění zemní pláně. Zkoušení se předpokládá pomocí statické zatěžovací zkoušky,</t>
  </si>
  <si>
    <t xml:space="preserve">budou provedeny 2 zkoušky </t>
  </si>
  <si>
    <t xml:space="preserve">Specializovanou geotechnickou laboratoří budou provedeny zkoušky zhutnění vrstev ze štěrkodrtě v místě vozovky a kolmých parkovacích stání. </t>
  </si>
  <si>
    <t>Zkoušení se předpokládá pomocí statické zatěžovací zkoušky, na každé ze dvou vrstev budou provedeny 2 zkoušky</t>
  </si>
  <si>
    <t xml:space="preserve">Specializovanou geotechnickou laboratoří budou provedeny zkoušky zhutnění vrstev ze štěrkodrtě v místě ploch na kontejnery na komunální odpad. </t>
  </si>
  <si>
    <t xml:space="preserve">Zkoušení se předpokládá pomocí statické zatěžovací zkoušky, bude provedena 1 zkouška </t>
  </si>
  <si>
    <t xml:space="preserve">Specializovanou silniční laboratoří budou provedeny zkoušky zhutnění realizovaných živičných vrstev, zkoušení se předpokládá nedestruktivní metodou </t>
  </si>
  <si>
    <t>pomocí sondy Troxler, počet zkoušek 3</t>
  </si>
  <si>
    <t>Bude provedena akreditovaná analýza na zjištění polycyklických aromatických uhlovodíků (PAH) v odstraňovaných živičných vrstvách</t>
  </si>
  <si>
    <t>005211020R</t>
  </si>
  <si>
    <t>Ochrana stávajících inženýrských sítí na staveništi</t>
  </si>
  <si>
    <t>362453407</t>
  </si>
  <si>
    <t>Náklady na přezkoumání podkladů objednatele o stavu inženýrských sítí probíhajících staveništěm nebo dotčenými stavbou i mimo území staveniště,</t>
  </si>
  <si>
    <t xml:space="preserve"> kontrola a vytýčení jejich skutečné trasy a provedení ochranných opatření pro zabezpečení stávajících inženýrských sítí.</t>
  </si>
  <si>
    <t>5</t>
  </si>
  <si>
    <t>005241020R</t>
  </si>
  <si>
    <t>Geodetické zaměření skutečného provedení stavby</t>
  </si>
  <si>
    <t>-517141799</t>
  </si>
  <si>
    <t>Náklady na provedení skutečného zaměření stavby v rozsahu nezbytném pro zápis změny do katastru nemovitostí.</t>
  </si>
  <si>
    <t>6</t>
  </si>
  <si>
    <t>005241022R</t>
  </si>
  <si>
    <t>Geodetické vytýčení před zahájením stavby, vč.protokolu o vytýčení</t>
  </si>
  <si>
    <t>1415567016</t>
  </si>
  <si>
    <t>HSV</t>
  </si>
  <si>
    <t>Práce a dodávky HSV</t>
  </si>
  <si>
    <t>VRN</t>
  </si>
  <si>
    <t>Vedlejší rozpočtové náklady</t>
  </si>
  <si>
    <t>VRN7</t>
  </si>
  <si>
    <t>Provozní vlivy</t>
  </si>
  <si>
    <t>7</t>
  </si>
  <si>
    <t>072103011</t>
  </si>
  <si>
    <t>DIO - vyřízení, zřízení, pronájem a odstranění</t>
  </si>
  <si>
    <t>…</t>
  </si>
  <si>
    <t>1024</t>
  </si>
  <si>
    <t>-214489197</t>
  </si>
  <si>
    <t xml:space="preserve">V režii zhotovitele stavebních prací bude osazeno dočasné dopravní značení. Jeho administrativní vyřízení a jeho rozsah bude řešen plně v režii </t>
  </si>
  <si>
    <t>zhotovitele stavebních prací</t>
  </si>
  <si>
    <t>8</t>
  </si>
  <si>
    <t>07210301R</t>
  </si>
  <si>
    <t>Kompletní úklid staveniště po dokončení stavby</t>
  </si>
  <si>
    <t>-2090010804</t>
  </si>
  <si>
    <t>SO 001 - Bourací práce</t>
  </si>
  <si>
    <t xml:space="preserve">    1 - Zemní práce</t>
  </si>
  <si>
    <t xml:space="preserve">    4 - Vodorovné konstrukce</t>
  </si>
  <si>
    <t xml:space="preserve">    9 - Ostatní konstrukce a práce, bourání</t>
  </si>
  <si>
    <t xml:space="preserve">    997 - Doprava suti a vybouraných hmot</t>
  </si>
  <si>
    <t>Zemní práce</t>
  </si>
  <si>
    <t>112151112</t>
  </si>
  <si>
    <t>Pokácení stromu směrové v celku s odřezáním kmene a s odvětvením průměru kmene přes 200 do 300 mm</t>
  </si>
  <si>
    <t>kus</t>
  </si>
  <si>
    <t>CS ÚRS 2025 01</t>
  </si>
  <si>
    <t>-920429144</t>
  </si>
  <si>
    <t>Online PSC</t>
  </si>
  <si>
    <t>https://podminky.urs.cz/item/CS_URS_2025_01/112151112</t>
  </si>
  <si>
    <t>V rámci kácení dřevin bude provedeno odstranění stávající vzrostlé neudržované túje včetně jejího pařezu, průměr pařezu do 30 cm</t>
  </si>
  <si>
    <t>112251101</t>
  </si>
  <si>
    <t>Odstranění pařezů strojně s jejich vykopáním nebo vytrháním průměru přes 100 do 300 mm</t>
  </si>
  <si>
    <t>-2029506776</t>
  </si>
  <si>
    <t>https://podminky.urs.cz/item/CS_URS_2025_01/112251101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</si>
  <si>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</si>
  <si>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</si>
  <si>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</si>
  <si>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-1885658965</t>
  </si>
  <si>
    <t>https://podminky.urs.cz/item/CS_URS_2025_01/113106123</t>
  </si>
  <si>
    <t xml:space="preserve">V místě chodníku ve staničení cca. 0,078 00 km (levá strana) bude provedena ruční demontáž stávající betonové dlažby o půdorysných rozměrech 10 x 20 </t>
  </si>
  <si>
    <t>cm a tloušťky 6 cm, plocha dlažby 1,9 m x 2,2 m = 4,18 m2, reliéfní dlažba o ploše 0,4 m x 1,9 m = 0,76 m2 bude zpětně použita</t>
  </si>
  <si>
    <t>4,18+0,76</t>
  </si>
  <si>
    <t xml:space="preserve">V místě chodníku ve staničení cca. 0,130 00 km (levá strana) bude provedena ruční demontáž stávající betonové dlažby o půdorysných rozměrech 10 x 20 </t>
  </si>
  <si>
    <t>cm a tloušťky 6 cm, plocha dlažby 2,0 m2, reliéfní dlažba o ploše 0,8 m2 bude zpětně použita</t>
  </si>
  <si>
    <t>2+0,8</t>
  </si>
  <si>
    <t>Součet</t>
  </si>
  <si>
    <t>113107243</t>
  </si>
  <si>
    <t>Odstranění podkladů nebo krytů strojně plochy jednotlivě přes 200 m2 s přemístěním hmot na skládku na vzdálenost do 20 m nebo s naložením na dopravní prostředek živičných, o tl. vrstvy přes 100 do 150 mm</t>
  </si>
  <si>
    <t>1501225467</t>
  </si>
  <si>
    <t>https://podminky.urs.cz/item/CS_URS_2025_01/113107243</t>
  </si>
  <si>
    <t>Bude provedeno strojní odstranění stávajících živičných vrstev v místě realizace nových konstrukčních vrstev, plocha odstranění 300 m2, průměrná</t>
  </si>
  <si>
    <t>hloubka odstranění 0,15 m</t>
  </si>
  <si>
    <t>300</t>
  </si>
  <si>
    <t>113107332</t>
  </si>
  <si>
    <t>Odstranění podkladů nebo krytů strojně plochy jednotlivě do 50 m2 s přemístěním hmot na skládku na vzdálenost do 3 m nebo s naložením na dopravní prostředek z betonu prostého, o tl. vrstvy přes 150 do 300 mm</t>
  </si>
  <si>
    <t>-913838939</t>
  </si>
  <si>
    <t>https://podminky.urs.cz/item/CS_URS_2025_01/113107332</t>
  </si>
  <si>
    <t xml:space="preserve">Bude provedeno strojní odstranění stávajících dvou betonových ploch pro kontejnery na komunální odpad, plocha 1,2 m x 15,5 m = 18,6 m2 a 1,2 m x 16,0 </t>
  </si>
  <si>
    <t>m = 19,2 m2, průměrná tloušťka betonu 20 cm</t>
  </si>
  <si>
    <t>18,6+19,2</t>
  </si>
  <si>
    <t>113201111</t>
  </si>
  <si>
    <t>Vytrhání obrub s vybouráním lože, s přemístěním hmot na skládku na vzdálenost do 3 m nebo s naložením na dopravní prostředek chodníkových ležatých</t>
  </si>
  <si>
    <t>m</t>
  </si>
  <si>
    <t>1935764827</t>
  </si>
  <si>
    <t>https://podminky.urs.cz/item/CS_URS_2025_01/113201111</t>
  </si>
  <si>
    <t xml:space="preserve">V místě chodníku ve staničení cca. 0,078 00 km (levá strana) bude provedeno ruční odstranění stávajícího betonového chodníkového </t>
  </si>
  <si>
    <t>obrubníku tl. 6 cm, délka 2x 2,2 m = 4,4 m</t>
  </si>
  <si>
    <t>4,4</t>
  </si>
  <si>
    <t xml:space="preserve">V místě chodníku ve staničení cca. 0,130 00 km (levá strana) bude provedeno ruční odstranění stávajícího betonového chodníkového obrubníku tl. 6 cm, </t>
  </si>
  <si>
    <t>délka 2,0 m</t>
  </si>
  <si>
    <t>113202111</t>
  </si>
  <si>
    <t>Vytrhání obrub s vybouráním lože, s přemístěním hmot na skládku na vzdálenost do 3 m nebo s naložením na dopravní prostředek z krajníků nebo obrubníků stojatých</t>
  </si>
  <si>
    <t>-1164455974</t>
  </si>
  <si>
    <t>https://podminky.urs.cz/item/CS_URS_2025_01/113202111</t>
  </si>
  <si>
    <t xml:space="preserve">Strojně budou odstraněny stávající silniční betonové obrubníky tloušťky 15 cm včetně jejich betonového lože ohraničující místní komunikaci se </t>
  </si>
  <si>
    <t>zatravněnými plochami nebo s plochami pro kontejnery komunálního odpadu, délka odstraňovaných obrubníků je 145 m</t>
  </si>
  <si>
    <t>145</t>
  </si>
  <si>
    <t>162201415</t>
  </si>
  <si>
    <t>Vodorovné přemístění větví, kmenů nebo pařezů s naložením, složením a dopravou do 1000 m kmenů stromů jehličnatých, průměru přes 100 do 300 mm</t>
  </si>
  <si>
    <t>146426795</t>
  </si>
  <si>
    <t>https://podminky.urs.cz/item/CS_URS_2025_01/162201415</t>
  </si>
  <si>
    <t>9</t>
  </si>
  <si>
    <t>162201421</t>
  </si>
  <si>
    <t>Vodorovné přemístění větví, kmenů nebo pařezů s naložením, složením a dopravou do 1000 m pařezů kmenů, průměru přes 100 do 300 mm</t>
  </si>
  <si>
    <t>-860303343</t>
  </si>
  <si>
    <t>https://podminky.urs.cz/item/CS_URS_2025_01/162201421</t>
  </si>
  <si>
    <t>10</t>
  </si>
  <si>
    <t>162301961</t>
  </si>
  <si>
    <t>Vodorovné přemístění větví, kmenů nebo pařezů s naložením, složením a dopravou Příplatek k cenám za každých dalších i započatých 1000 m přes 1000 m kmenů stromů jehličnatých, průměru přes 100 do 300 mm</t>
  </si>
  <si>
    <t>1068694488</t>
  </si>
  <si>
    <t>https://podminky.urs.cz/item/CS_URS_2025_01/162301961</t>
  </si>
  <si>
    <t>11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</si>
  <si>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</si>
  <si>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</si>
  <si>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-321506261</t>
  </si>
  <si>
    <t>https://podminky.urs.cz/item/CS_URS_2025_01/162301971</t>
  </si>
  <si>
    <t>1*5 'Přepočtené koeficientem množství</t>
  </si>
  <si>
    <t>195501101</t>
  </si>
  <si>
    <t>Poplatek za uložení kmenů a pařezů na skládce</t>
  </si>
  <si>
    <t>kpl</t>
  </si>
  <si>
    <t>-224065830</t>
  </si>
  <si>
    <t>Vodorovné konstrukce</t>
  </si>
  <si>
    <t>13</t>
  </si>
  <si>
    <t>421941512</t>
  </si>
  <si>
    <t>Demontáž podlahových plechů s výztuhami</t>
  </si>
  <si>
    <t>1833319693</t>
  </si>
  <si>
    <t>https://podminky.urs.cz/item/CS_URS_2025_01/421941512</t>
  </si>
  <si>
    <t xml:space="preserve">V místě kolmých parkovacích stání bude provedeno odstranění krycího plechu na vozovce, půdorysný rozměr plechu 0,7 m x 0,7 m, tloušťka  plechu 1cm</t>
  </si>
  <si>
    <t>0,7*0,7</t>
  </si>
  <si>
    <t>Ostatní konstrukce a práce, bourání</t>
  </si>
  <si>
    <t>14</t>
  </si>
  <si>
    <t>919735113</t>
  </si>
  <si>
    <t>Řezání stávajícího živičného krytu nebo podkladu hloubky přes 100 do 150 mm</t>
  </si>
  <si>
    <t>2121067907</t>
  </si>
  <si>
    <t>https://podminky.urs.cz/item/CS_URS_2025_01/919735113</t>
  </si>
  <si>
    <t>Bude provedeno strojní řezání stávajícího živičného krytu místní komunikace pro realizaci nových konstrukčních vrstev, délka řezání 146 m</t>
  </si>
  <si>
    <t>146</t>
  </si>
  <si>
    <t>15</t>
  </si>
  <si>
    <t>966005111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</si>
  <si>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</si>
  <si>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-88212931</t>
  </si>
  <si>
    <t>https://podminky.urs.cz/item/CS_URS_2025_01/966005111</t>
  </si>
  <si>
    <t xml:space="preserve">V místě kolmých parkovacích stání bude provedeno strojní odstranění stávajícího kovového zábradlí včetně dvou betonových patek, délka zábradlí 2,8 m, </t>
  </si>
  <si>
    <t>výška zábradlí 1,3 m</t>
  </si>
  <si>
    <t>2,8</t>
  </si>
  <si>
    <t>16</t>
  </si>
  <si>
    <t>966501510</t>
  </si>
  <si>
    <t xml:space="preserve">Demontáž stávajících čtyř svislých dopravních značek vč. betonové patky a kovových patek </t>
  </si>
  <si>
    <t>-2058054666</t>
  </si>
  <si>
    <t>Dvě značky budou na závěr stavby zpětně osazeny, zbývající dvě značky budou předány stavebníkovi k jeho případnému dalšímu využití</t>
  </si>
  <si>
    <t>17</t>
  </si>
  <si>
    <t>966501511</t>
  </si>
  <si>
    <t xml:space="preserve">Demontáž stávající silniční litinové uliční vpustě včetně betonové skruže </t>
  </si>
  <si>
    <t>-508521540</t>
  </si>
  <si>
    <t>18</t>
  </si>
  <si>
    <t>966501512</t>
  </si>
  <si>
    <t xml:space="preserve">Demontáž stávající uličních lamp veřejného osvětlení </t>
  </si>
  <si>
    <t>1240423673</t>
  </si>
  <si>
    <t>odstranění betonového stožáru včetně betonových patek</t>
  </si>
  <si>
    <t xml:space="preserve">Kovový nástavec s výložníkem a světlem bude demontován a předán stavebníkovi k případnému dalšímu využití. Dále bude demontován rozhlas s rozvodnou </t>
  </si>
  <si>
    <t xml:space="preserve">skříní, které budou zpětně osazeny na nový stožár veřejného osvětlení. Je nutné zachovat přívodní kabeláž pro napojení nového kabelového rozvodu pro </t>
  </si>
  <si>
    <t>nové lampy veřejného osvětlení</t>
  </si>
  <si>
    <t>997</t>
  </si>
  <si>
    <t>Doprava suti a vybouraných hmot</t>
  </si>
  <si>
    <t>19</t>
  </si>
  <si>
    <t>997221561</t>
  </si>
  <si>
    <t>Vodorovná doprava suti bez naložení, ale se složením a s hrubým urovnáním z kusových materiálů, na vzdálenost do 1 km</t>
  </si>
  <si>
    <t>t</t>
  </si>
  <si>
    <t>1244396414</t>
  </si>
  <si>
    <t>https://podminky.urs.cz/item/CS_URS_2025_01/997221561</t>
  </si>
  <si>
    <t>20</t>
  </si>
  <si>
    <t>997221569</t>
  </si>
  <si>
    <t>Vodorovná doprava suti bez naložení, ale se složením a s hrubým urovnáním Příplatek k ceně za každý další započatý 1 km přes 1 km</t>
  </si>
  <si>
    <t>165496796</t>
  </si>
  <si>
    <t>https://podminky.urs.cz/item/CS_URS_2025_01/997221569</t>
  </si>
  <si>
    <t>153,162*5 'Přepočtené koeficientem množství</t>
  </si>
  <si>
    <t>997221861</t>
  </si>
  <si>
    <t>Poplatek za uložení stavebního odpadu na recyklační skládce (skládkovné) z prostého betonu zatříděného do Katalogu odpadů pod kódem 17 01 01</t>
  </si>
  <si>
    <t>-242506117</t>
  </si>
  <si>
    <t>https://podminky.urs.cz/item/CS_URS_2025_01/997221861</t>
  </si>
  <si>
    <t>2,012+23,625+1,427+29,725+0,4+0,2</t>
  </si>
  <si>
    <t>22</t>
  </si>
  <si>
    <t>997221875</t>
  </si>
  <si>
    <t>Poplatek za uložení stavebního odpadu na recyklační skládce (skládkovné) asfaltového bez obsahu dehtu zatříděného do Katalogu odpadů pod kódem 17 03 02</t>
  </si>
  <si>
    <t>1547192104</t>
  </si>
  <si>
    <t>https://podminky.urs.cz/item/CS_URS_2025_01/997221875</t>
  </si>
  <si>
    <t>94,8</t>
  </si>
  <si>
    <t>SO 101 - Stavební úpravy parkoviště</t>
  </si>
  <si>
    <t xml:space="preserve">    1 - Vedlejší náklady</t>
  </si>
  <si>
    <t xml:space="preserve">    469 - Stavební práce při elektromontážích</t>
  </si>
  <si>
    <t xml:space="preserve">    5 - Komunikace pozemní</t>
  </si>
  <si>
    <t xml:space="preserve">    8 - Vedení trubní dálková a přípojná</t>
  </si>
  <si>
    <t xml:space="preserve">    998 - Přesun hmot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</si>
  <si>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</si>
  <si>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</si>
  <si>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1227918849</t>
  </si>
  <si>
    <t>https://podminky.urs.cz/item/CS_URS_2025_01/113107223</t>
  </si>
  <si>
    <t>strojní odstranění stávajících konstrukčních vrstev z penetračního makadamu v místě stávající místní komunikace a stávajících kolmých parkovacích</t>
  </si>
  <si>
    <t>stání, plocha odstranění 320 m2, průměrná tloušťka odstranění 0,26 m</t>
  </si>
  <si>
    <t>320</t>
  </si>
  <si>
    <t>121151123</t>
  </si>
  <si>
    <t>Sejmutí ornice strojně při souvislé ploše přes 500 m2, tl. vrstvy do 200 mm</t>
  </si>
  <si>
    <t>-143465617</t>
  </si>
  <si>
    <t>https://podminky.urs.cz/item/CS_URS_2025_01/121151123</t>
  </si>
  <si>
    <t>Bude provedena skrývka ornice. Průměrná tloušťka skrývky ornice se předpokládá 10 cm, plocha skrývky ornice je 600 m2</t>
  </si>
  <si>
    <t>600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</si>
  <si>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</si>
  <si>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</si>
  <si>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</si>
  <si>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1965398804</t>
  </si>
  <si>
    <t>https://podminky.urs.cz/item/CS_URS_2025_01/131251104</t>
  </si>
  <si>
    <t>strojní výkopové zemní práce pro nové konstrukční vrstvy parkoviště a zpevněných ploch, plocha výkopu 605 m2, průměrná hloubka výkopu 0,55 m</t>
  </si>
  <si>
    <t>605*0,55</t>
  </si>
  <si>
    <t>strojní výkopové zemní práce pro sanační vrstvu aktivní zóny vozovky a parkoviště s kolmým parkovacím stáním, plocha výkopu 640 m2</t>
  </si>
  <si>
    <t>průměrná hloubka výkopu 0,13 m, objem výkopu 640 m2 x 0,13 m = 83,2 m3</t>
  </si>
  <si>
    <t>83,2</t>
  </si>
  <si>
    <t>132251101</t>
  </si>
  <si>
    <t>Hloubení nezapažených rýh šířky do 800 mm strojně s urovnáním dna do předepsaného profilu a spádu v hornině třídy těžitelnosti I skupiny 3 do 20 m3</t>
  </si>
  <si>
    <t>-1945777808</t>
  </si>
  <si>
    <t>https://podminky.urs.cz/item/CS_URS_2025_01/132251101</t>
  </si>
  <si>
    <t xml:space="preserve">výkop rýhy široký min. 60 cm, aby byl zajištěn dostatečný přístup k potrubí pro náležité zhutnění zásypového materiálu, </t>
  </si>
  <si>
    <t>objem výkopových zemních prací (0,6 m x 1,5 m x 3,0 m) + (0,6 m x 1,5 m x 1,5 m) = 4,05 m3</t>
  </si>
  <si>
    <t>4,05</t>
  </si>
  <si>
    <t>133212811</t>
  </si>
  <si>
    <t>Hloubení nezapažených šachet ručně v horninách třídy těžitelnosti I skupiny 3, půdorysná plocha výkopu do 4 m2</t>
  </si>
  <si>
    <t>2101611147</t>
  </si>
  <si>
    <t>https://podminky.urs.cz/item/CS_URS_2025_01/133212811</t>
  </si>
  <si>
    <t>Bude provedeno 6 ručních kopaných sond pro zjištění hloubky uložení</t>
  </si>
  <si>
    <t>stávajících podzemních kabelů, celkový objem ručně kopaných sond 2 m3:"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</si>
  <si>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</si>
  <si>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</si>
  <si>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325296829</t>
  </si>
  <si>
    <t>https://podminky.urs.cz/item/CS_URS_2025_01/162251102</t>
  </si>
  <si>
    <t>ornice</t>
  </si>
  <si>
    <t>600*0,1</t>
  </si>
  <si>
    <t>zpět pro rozprostření ornice</t>
  </si>
  <si>
    <t>300*0,2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</si>
  <si>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</si>
  <si>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</si>
  <si>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-432902269</t>
  </si>
  <si>
    <t>https://podminky.urs.cz/item/CS_URS_2025_01/162651112</t>
  </si>
  <si>
    <t>415,95+4,05</t>
  </si>
  <si>
    <t>167151101</t>
  </si>
  <si>
    <t>Nakládání, skládání a překládání neulehlého výkopku nebo sypaniny strojně nakládání, množství do 100 m3, z horniny třídy těžitelnosti I, skupiny 1 až 3</t>
  </si>
  <si>
    <t>1641456866</t>
  </si>
  <si>
    <t>https://podminky.urs.cz/item/CS_URS_2025_01/167151101</t>
  </si>
  <si>
    <t>ornice z deponie pro rozprostření</t>
  </si>
  <si>
    <t>60</t>
  </si>
  <si>
    <t>171251201</t>
  </si>
  <si>
    <t>Uložení sypaniny na skládky nebo meziskládky bez hutnění s upravením uložené sypaniny do předepsaného tvaru</t>
  </si>
  <si>
    <t>-848535956</t>
  </si>
  <si>
    <t>https://podminky.urs.cz/item/CS_URS_2025_01/171251201</t>
  </si>
  <si>
    <t>171201231</t>
  </si>
  <si>
    <t>Poplatek za uložení stavebního odpadu na recyklační skládce (skládkovné) zeminy a kamení zatříděného do Katalogu odpadů pod kódem 17 05 04</t>
  </si>
  <si>
    <t>761239224</t>
  </si>
  <si>
    <t>https://podminky.urs.cz/item/CS_URS_2025_01/171201231</t>
  </si>
  <si>
    <t>420*1,8 'Přepočtené koeficientem množství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</si>
  <si>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</si>
  <si>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</si>
  <si>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148997431</t>
  </si>
  <si>
    <t>https://podminky.urs.cz/item/CS_URS_2025_01/175151101</t>
  </si>
  <si>
    <t>Objem nakupovaného obsypového a zásypového materiálu štěrkodrtě frakce 0/8 nebo 0/16 je 4,0 m3</t>
  </si>
  <si>
    <t>M</t>
  </si>
  <si>
    <t>58337303</t>
  </si>
  <si>
    <t>štěrkopísek frakce 0/8</t>
  </si>
  <si>
    <t>-1352756847</t>
  </si>
  <si>
    <t>4*2 'Přepočtené koeficientem množství</t>
  </si>
  <si>
    <t>181152302</t>
  </si>
  <si>
    <t>Úprava pláně na stavbách silnic a dálnic strojně v zářezech mimo skalních se zhutněním</t>
  </si>
  <si>
    <t>-550922731</t>
  </si>
  <si>
    <t>https://podminky.urs.cz/item/CS_URS_2025_01/181152302</t>
  </si>
  <si>
    <t xml:space="preserve">Bude provedeno strojní urovnání a zhutnění zemní pláně do předepsaných sklonů pomocí těžkého vibračního válce o ploše (320 m2 + 332,75 m2 + 27 m2) </t>
  </si>
  <si>
    <t>679,75</t>
  </si>
  <si>
    <t>181351103</t>
  </si>
  <si>
    <t>Rozprostření a urovnání ornice v rovině nebo ve svahu sklonu do 1:5 strojně při souvislé ploše přes 100 do 500 m2, tl. vrstvy do 200 mm</t>
  </si>
  <si>
    <t>154537162</t>
  </si>
  <si>
    <t>https://podminky.urs.cz/item/CS_URS_2025_01/181351103</t>
  </si>
  <si>
    <t xml:space="preserve">Na konci stavby bude její okolí urovnáno ornicí ze skrývky provedené na začátku stavby a dotčené zaornicované plochy budou osety travním semenem, </t>
  </si>
  <si>
    <t>celková plocha úprav 300 m2, průměrná tloušťka ornice 20 cm</t>
  </si>
  <si>
    <t>181411131</t>
  </si>
  <si>
    <t>Založení trávníku na půdě předem připravené plochy do 1000 m2 výsevem včetně utažení parkového v rovině nebo na svahu do 1:5</t>
  </si>
  <si>
    <t>209983508</t>
  </si>
  <si>
    <t>https://podminky.urs.cz/item/CS_URS_2025_01/181411131</t>
  </si>
  <si>
    <t>00572410</t>
  </si>
  <si>
    <t>osivo směs travní parková</t>
  </si>
  <si>
    <t>kg</t>
  </si>
  <si>
    <t>1007913820</t>
  </si>
  <si>
    <t>300*0,2 'Přepočtené koeficientem množství</t>
  </si>
  <si>
    <t>469</t>
  </si>
  <si>
    <t>Stavební práce při elektromontážích</t>
  </si>
  <si>
    <t>469501101</t>
  </si>
  <si>
    <t xml:space="preserve">Uložení podzemního elektro vedení do systémové plastové chráničky </t>
  </si>
  <si>
    <t>330388276</t>
  </si>
  <si>
    <t>CETIN, a.s.</t>
  </si>
  <si>
    <t>30</t>
  </si>
  <si>
    <t>EG.D, s.r.o</t>
  </si>
  <si>
    <t>Komunikace pozemní</t>
  </si>
  <si>
    <t>564851011</t>
  </si>
  <si>
    <t>Podklad ze štěrkodrti ŠD s rozprostřením a zhutněním plochy jednotlivě do 100 m2, po zhutnění tl. 150 mm</t>
  </si>
  <si>
    <t>-1225803428</t>
  </si>
  <si>
    <t>https://podminky.urs.cz/item/CS_URS_2025_01/564851011</t>
  </si>
  <si>
    <t xml:space="preserve">V místě zpevněných ploch pro kontejnery na komunální odpad bude provedena nová konstrukční vrstva z nakupované štěrkodrtě frakce 0/32, plocha 11 m2 </t>
  </si>
  <si>
    <t>+ 16 m2 = 27 m2, tloušťka vrstvy po zhutnění 0,15 m.</t>
  </si>
  <si>
    <t>27</t>
  </si>
  <si>
    <t>564851111</t>
  </si>
  <si>
    <t>Podklad ze štěrkodrti ŠD s rozprostřením a zhutněním plochy přes 100 m2, po zhutnění tl. 150 mm</t>
  </si>
  <si>
    <t>-1376286519</t>
  </si>
  <si>
    <t>https://podminky.urs.cz/item/CS_URS_2025_01/564851111</t>
  </si>
  <si>
    <t xml:space="preserve">V místě rozšíření vozovky a kolmých parkovacích stání budou provedeny nové dvě konstrukční vrstvy z nakupované štěrkodrtě frakce 0/32, plocha </t>
  </si>
  <si>
    <t>jedné vrstvy (320 m2 + 332,75 m2) = 652,75 m2, tloušťka vrstvy po zhutnění 2 x 0,15 m.</t>
  </si>
  <si>
    <t>652,75*2</t>
  </si>
  <si>
    <t>565155101</t>
  </si>
  <si>
    <t>Asfaltový beton vrstva podkladní ACP 16 (obalované kamenivo střednězrnné - OKS) s rozprostřením a zhutněním v pruhu šířky do 1,5 m, po zhutnění tl. 70 mm</t>
  </si>
  <si>
    <t>-1957009980</t>
  </si>
  <si>
    <t>https://podminky.urs.cz/item/CS_URS_2025_01/565155101</t>
  </si>
  <si>
    <t>podkladní vrstva z asfaltového betonu ACP16+ 50/70 tloušťky 70 mm, plocha 350 m2.</t>
  </si>
  <si>
    <t>350</t>
  </si>
  <si>
    <t>573191111</t>
  </si>
  <si>
    <t>Postřik infiltrační kationaktivní emulzí v množství 1,00 kg/m2</t>
  </si>
  <si>
    <t>-1323201703</t>
  </si>
  <si>
    <t>https://podminky.urs.cz/item/CS_URS_2025_01/573191111</t>
  </si>
  <si>
    <t>Bude zhotoven infiltrační postřik z kationaktivní asfaltové emulze PI-E 0,75 kg/m2, plocha 350 m2</t>
  </si>
  <si>
    <t>573231107</t>
  </si>
  <si>
    <t>Postřik spojovací PS bez posypu kamenivem ze silniční emulze, v množství 0,40 kg/m2</t>
  </si>
  <si>
    <t>2028969563</t>
  </si>
  <si>
    <t>https://podminky.urs.cz/item/CS_URS_2025_01/573231107</t>
  </si>
  <si>
    <t>spojovací postřik z kationaktivní asfaltové emulze PS-E 0,35 kg/m2, plocha 350 m2.</t>
  </si>
  <si>
    <t>23</t>
  </si>
  <si>
    <t>574391113R</t>
  </si>
  <si>
    <t>Penetrační makadam PM s rozprostřením kameniva na sucho, s prolitím živicí, s posypem drtí a se zhutněním hrubý (PMH) z kameniva hrubého drceného, po zhutnění tl. 130 mm</t>
  </si>
  <si>
    <t>1224065792</t>
  </si>
  <si>
    <t>bude použito stávající kamenivo</t>
  </si>
  <si>
    <t xml:space="preserve">V místě rozšíření vozovky a kolmých parkovacích stání bude provedena sanační vrstva aktivní zóny z penetračního materiálu uloženého na deponii </t>
  </si>
  <si>
    <t>na stavbě, plocha 640 m2, průměrná tloušťka po zhutnění 13 cm</t>
  </si>
  <si>
    <t>640</t>
  </si>
  <si>
    <t>24</t>
  </si>
  <si>
    <t>577134111</t>
  </si>
  <si>
    <t>Asfaltový beton vrstva obrusná ACO 11 (ABS) s rozprostřením a se zhutněním z nemodifikovaného asfaltu v pruhu šířky do 3 m tř. I (ACO 11+), po zhutnění tl. 40 mm</t>
  </si>
  <si>
    <t>1483201120</t>
  </si>
  <si>
    <t>https://podminky.urs.cz/item/CS_URS_2025_01/577134111</t>
  </si>
  <si>
    <t>obrusná vrstva z asfaltového betonu ACO11+ 50/70 tloušťky 40 mm, plocha 350 m2</t>
  </si>
  <si>
    <t>25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</si>
  <si>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</si>
  <si>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</si>
  <si>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2026453923</t>
  </si>
  <si>
    <t>https://podminky.urs.cz/item/CS_URS_2025_01/596211110</t>
  </si>
  <si>
    <t>V místě zpevněných ploch pro kontejnery na komunální odpad bude provedena pokládka betonové dlažby, půdorysné rozměry 10 x 20 cm, tloušťka dlažby 6 cm</t>
  </si>
  <si>
    <t>celková plocha dlažby (1,5 m x 6,0 m) + (2,0 m x 4,0 m + 2,0 m x 2,8 m) = 22,6 m2</t>
  </si>
  <si>
    <t>22,6</t>
  </si>
  <si>
    <t>V místě chodníku ve staničení cca. 0,078 00 km (levá strana)bude provedena pokládka původní demontované reliéfní betonové dlažby, dlažba o půdorysných</t>
  </si>
  <si>
    <t>půdorysných rozměrech 10 x 20 cm, tloušťka 6 cm, plocha dlažby 0,4 m x 1,9 m = 0,76 m2</t>
  </si>
  <si>
    <t>0,76</t>
  </si>
  <si>
    <t>V místě chodníku ve staničení cca. 0,130 00 km (levá strana)bude provedena pokládka původní demontované reliéfní betonové dlažby, dlažba o půdorysných</t>
  </si>
  <si>
    <t>rozměrech 10 x 20 cm, tloušťka 6 cm, plocha dlažby 0,8 m2</t>
  </si>
  <si>
    <t>0,8</t>
  </si>
  <si>
    <t>26</t>
  </si>
  <si>
    <t>59245018</t>
  </si>
  <si>
    <t>dlažba skladebná betonová 200x100mm tl 60mm přírodní</t>
  </si>
  <si>
    <t>-1456033152</t>
  </si>
  <si>
    <t>22,6*1,05 'Přepočtené koeficientem množství</t>
  </si>
  <si>
    <t>596212213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</si>
  <si>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300 m2</t>
  </si>
  <si>
    <t>-1953485439</t>
  </si>
  <si>
    <t>https://podminky.urs.cz/item/CS_URS_2025_01/596212213</t>
  </si>
  <si>
    <t>V místě parkoviště s kolmým parkovacím stáním bude provedena pokládka betonové vodopropustné dlažby, půdorysné rozměry 15 x 27 cm (dlažba s distančním</t>
  </si>
  <si>
    <t xml:space="preserve">nálisky vymezující spáru o šířce 3 cm), tloušťka dlažby 8 cm,  plocha dlažby 4,5 m x 110 m = 495 m2</t>
  </si>
  <si>
    <t>495</t>
  </si>
  <si>
    <t>28</t>
  </si>
  <si>
    <t>59246092R</t>
  </si>
  <si>
    <t>dlažba zámková vsakovací betonová 270x150mm tl 80mm přírodní</t>
  </si>
  <si>
    <t>1628417915</t>
  </si>
  <si>
    <t>495*1,05 'Přepočtené koeficientem množství</t>
  </si>
  <si>
    <t>Vedení trubní dálková a přípojná</t>
  </si>
  <si>
    <t>29</t>
  </si>
  <si>
    <t>8501101</t>
  </si>
  <si>
    <t>D+M uliční vpusť - systémové prefa-betonové s kalovým prostorem, s horním sifonovým přepadem (zápachovou uzávěrkou), s litinovou mříží a rámem o rozměrech 50 x 50 cm (D400).</t>
  </si>
  <si>
    <t>-120475601</t>
  </si>
  <si>
    <t>Vzorový list nové uliční vpustě je součástí výkresové dokumentace stavby</t>
  </si>
  <si>
    <t>871313121</t>
  </si>
  <si>
    <t>Montáž kanalizačního potrubí z tvrdého PVC-U hladkého plnostěnného tuhost SN 8 DN 160</t>
  </si>
  <si>
    <t>-2115217342</t>
  </si>
  <si>
    <t>https://podminky.urs.cz/item/CS_URS_2025_01/871313121</t>
  </si>
  <si>
    <t xml:space="preserve">Nové dešťové kanalizační přípojky pro napojení vpustí do splaškového kanalizačního řadu jsou navrženy ze systémového plastového potrubí PVC KG SN8 </t>
  </si>
  <si>
    <t>DN150, celková délka 1,5 m + 3,0 m = 4,5 m</t>
  </si>
  <si>
    <t>4,5</t>
  </si>
  <si>
    <t>31</t>
  </si>
  <si>
    <t>28611164</t>
  </si>
  <si>
    <t>trubka kanalizační PVC-U plnostěnná jednovrstvá DN 160x1000mm SN8</t>
  </si>
  <si>
    <t>2083880827</t>
  </si>
  <si>
    <t>4,5*1,03 'Přepočtené koeficientem množství</t>
  </si>
  <si>
    <t>32</t>
  </si>
  <si>
    <t>877370320</t>
  </si>
  <si>
    <t>Montáž tvarovek na kanalizačním plastovém potrubí z PP nebo PVC-U hladkého plnostěnného odboček DN 300</t>
  </si>
  <si>
    <t>587410786</t>
  </si>
  <si>
    <t>https://podminky.urs.cz/item/CS_URS_2025_01/877370320</t>
  </si>
  <si>
    <t>napojení potrubí na stávající smíšený kanalizační řad bude provedeno systémovou sedlovou odbočkou šroubovou nebo kolmou třmenovou BE 300-150</t>
  </si>
  <si>
    <t>33</t>
  </si>
  <si>
    <t>28617405</t>
  </si>
  <si>
    <t>sedlo kolmé kanalizace PVC-U DN 300/160</t>
  </si>
  <si>
    <t>986975041</t>
  </si>
  <si>
    <t>34</t>
  </si>
  <si>
    <t>894201113</t>
  </si>
  <si>
    <t>Ostatní konstrukce na trubním vedení z prostého betonu dno šachet tloušťky přes 200 mm z betonu bez zvýšených nároků na prostředí tř. C 16/20</t>
  </si>
  <si>
    <t>-2000379617</t>
  </si>
  <si>
    <t>https://podminky.urs.cz/item/CS_URS_2025_01/894201113</t>
  </si>
  <si>
    <t>zaslepení stávající kanalizační přípojky odstraněné silniční uliční vpustě zabetonováním nátoku potrubí, objem betonu 0,2 m3, třída betonu C16/20</t>
  </si>
  <si>
    <t>0,2</t>
  </si>
  <si>
    <t>35</t>
  </si>
  <si>
    <t>899133211</t>
  </si>
  <si>
    <t>Výměna (výšková úprava) vtokové mříže uliční vpusti na betonové skruži s použitím betonových vyrovnávacích prvků</t>
  </si>
  <si>
    <t>997076080</t>
  </si>
  <si>
    <t>https://podminky.urs.cz/item/CS_URS_2025_01/899133211</t>
  </si>
  <si>
    <t>výškové urovnání stávající uliční vpustě s litinovým rámem a mříží ve staničení 0,099 00 km, levá strana</t>
  </si>
  <si>
    <t>36</t>
  </si>
  <si>
    <t>915111111</t>
  </si>
  <si>
    <t>Vodorovné dopravní značení stříkané barvou dělící čára šířky 125 mm souvislá bílá základní</t>
  </si>
  <si>
    <t>440166952</t>
  </si>
  <si>
    <t>https://podminky.urs.cz/item/CS_URS_2025_01/915111111</t>
  </si>
  <si>
    <t>nové vodorovné dopravního značení, které je podrobně znázorněno ve výkrese D.1.2.2.4 Situační výkres dopravního značení. Jedná se o značení bílé barvy</t>
  </si>
  <si>
    <t xml:space="preserve">pruh o šířce 12,5 cm, celková délka 280 m </t>
  </si>
  <si>
    <t>280</t>
  </si>
  <si>
    <t>37</t>
  </si>
  <si>
    <t>915131111</t>
  </si>
  <si>
    <t>Vodorovné dopravní značení stříkané barvou přechody pro chodce, šipky, symboly bílé základní</t>
  </si>
  <si>
    <t>136231385</t>
  </si>
  <si>
    <t>https://podminky.urs.cz/item/CS_URS_2025_01/915131111</t>
  </si>
  <si>
    <t>vodorovné dopravního značení, které je podrobně znázorněno ve výkrese D.1.2.2.4 Situační výkres dopravního značení</t>
  </si>
  <si>
    <t>+ 2x bílý znak invalida</t>
  </si>
  <si>
    <t>2*2</t>
  </si>
  <si>
    <t>38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</si>
  <si>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</si>
  <si>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</si>
  <si>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954085791</t>
  </si>
  <si>
    <t>https://podminky.urs.cz/item/CS_URS_2025_01/916131213</t>
  </si>
  <si>
    <t>Bude provedena pokládka betonových snížených silničních obrubníků o rozměrech 15 x 15 x 100 cm (š x v x d), celková délka 123 m</t>
  </si>
  <si>
    <t>123</t>
  </si>
  <si>
    <t>Bude provedena pokládka betonových silničních obrubníků o rozměrech 15 x 25 x 100 cm (š x v x d), celková délka 120 m</t>
  </si>
  <si>
    <t>120</t>
  </si>
  <si>
    <t>Bude provedena pokládka betonových obloukových silničních obrubníků o poloměru 0,5 m o rozměrech 15 x 25 cm (š x v), celkový počet 2 ks</t>
  </si>
  <si>
    <t>Bude provedena pokládka betonových náběhových silničních obrubníků o rozměrech 0/15 x 25 x 100 cm (š x v x d), 4 ks levých každý délky 1 m, 3 ks pravý</t>
  </si>
  <si>
    <t>39</t>
  </si>
  <si>
    <t>59217029</t>
  </si>
  <si>
    <t>obrubník silniční betonový nájezdový 1000x150x150mm</t>
  </si>
  <si>
    <t>-4978858</t>
  </si>
  <si>
    <t>123*1,02 'Přepočtené koeficientem množství</t>
  </si>
  <si>
    <t>40</t>
  </si>
  <si>
    <t>59217031</t>
  </si>
  <si>
    <t>obrubník silniční betonový 1000x150x250mm</t>
  </si>
  <si>
    <t>-1350213699</t>
  </si>
  <si>
    <t>120*1,03 'Přepočtené koeficientem množství</t>
  </si>
  <si>
    <t>41</t>
  </si>
  <si>
    <t>BET.M25R51</t>
  </si>
  <si>
    <t>BEST-MONO II POLOMĚR 0,5, VNĚJŠÍ/25CM PŘÍRODNÍ</t>
  </si>
  <si>
    <t>-941674381</t>
  </si>
  <si>
    <t>1,94174757281553*1,03 'Přepočtené koeficientem množství</t>
  </si>
  <si>
    <t>42</t>
  </si>
  <si>
    <t>59217030</t>
  </si>
  <si>
    <t>obrubník silniční betonový přechodový 1000x150x150-250mm</t>
  </si>
  <si>
    <t>-1813271753</t>
  </si>
  <si>
    <t>43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</si>
  <si>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</si>
  <si>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</si>
  <si>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1814586440</t>
  </si>
  <si>
    <t>https://podminky.urs.cz/item/CS_URS_2025_01/916231213</t>
  </si>
  <si>
    <t>Bude provedena pokládka betonových chodníkových obrubníků o rozměrech 8 x 25 x 100 cm (š x v x d), celková délka 28 m, osazení do betonu C16/20 XF1.</t>
  </si>
  <si>
    <t>44</t>
  </si>
  <si>
    <t>59217016</t>
  </si>
  <si>
    <t>obrubník betonový chodníkový 1000x80x250mm</t>
  </si>
  <si>
    <t>498084657</t>
  </si>
  <si>
    <t>28*1,03 'Přepočtené koeficientem množství</t>
  </si>
  <si>
    <t>45</t>
  </si>
  <si>
    <t>91901501</t>
  </si>
  <si>
    <t>D+M nové svislé dopravní značky vč. betonové patky</t>
  </si>
  <si>
    <t>1817662096</t>
  </si>
  <si>
    <t>o 2x novou svislou dopravní značku „Parkoviště pro osobní vozidla“ (IP11b) včetně nových betonových patek</t>
  </si>
  <si>
    <t>2x novou svislou dopravní značku „Parkoviště pro invalidy“ (IP12) včetně nových betonových patek</t>
  </si>
  <si>
    <t>1x novou svislou dopravní značku „Podélné parkovací stání pro osobní automobily“ (IP11c) včetně nové betonové patky</t>
  </si>
  <si>
    <t>46</t>
  </si>
  <si>
    <t>91901502</t>
  </si>
  <si>
    <t>Přesunutí svislé dopravní značky vč. betonové a kovové patky</t>
  </si>
  <si>
    <t>14837158</t>
  </si>
  <si>
    <t>přesunutí 2x stávající svislé dopravní značky „Zákaz stání“ + „svislá dodatková tabulka konce / začátku úseku“ včetně nových betonových patek a nových</t>
  </si>
  <si>
    <t>kovových patek</t>
  </si>
  <si>
    <t>47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</si>
  <si>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</si>
  <si>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</si>
  <si>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1910271421</t>
  </si>
  <si>
    <t>https://podminky.urs.cz/item/CS_URS_2025_01/919732211</t>
  </si>
  <si>
    <t xml:space="preserve">V místech studených spojů u napojovaných nových obrusných vrstev na stávající bude realizováno proříznutí živičných vrstev a provedení modifikované </t>
  </si>
  <si>
    <t>asfaltové zálivky, délka 146 m</t>
  </si>
  <si>
    <t>48</t>
  </si>
  <si>
    <t>997221551</t>
  </si>
  <si>
    <t>Vodorovná doprava suti bez naložení, ale se složením a s hrubým urovnáním ze sypkých materiálů, na vzdálenost do 1 km</t>
  </si>
  <si>
    <t>690858721</t>
  </si>
  <si>
    <t>https://podminky.urs.cz/item/CS_URS_2025_01/997221551</t>
  </si>
  <si>
    <t xml:space="preserve">odstraněný penetrační makadam bude převezen a ponechán na deponii stavby ve vzdálenosti do 50 m </t>
  </si>
  <si>
    <t>140,8</t>
  </si>
  <si>
    <t>zpět pro použití</t>
  </si>
  <si>
    <t>49</t>
  </si>
  <si>
    <t>997221611</t>
  </si>
  <si>
    <t>Nakládání na dopravní prostředky pro vodorovnou dopravu suti</t>
  </si>
  <si>
    <t>-28728530</t>
  </si>
  <si>
    <t>https://podminky.urs.cz/item/CS_URS_2025_01/997221611</t>
  </si>
  <si>
    <t>pro zpětné použití</t>
  </si>
  <si>
    <t>998</t>
  </si>
  <si>
    <t>Přesun hmot</t>
  </si>
  <si>
    <t>50</t>
  </si>
  <si>
    <t>998223011</t>
  </si>
  <si>
    <t>Přesun hmot pro pozemní komunikace s krytem dlážděným dopravní vzdálenost do 200 m jakékoliv délky objektu</t>
  </si>
  <si>
    <t>1612310565</t>
  </si>
  <si>
    <t>https://podminky.urs.cz/item/CS_URS_2025_01/998223011</t>
  </si>
  <si>
    <t>SO 401 - Veřejné osvětlení</t>
  </si>
  <si>
    <t>D1 - Veřejné osvětlení</t>
  </si>
  <si>
    <t xml:space="preserve">    D2 - Materiál</t>
  </si>
  <si>
    <t xml:space="preserve">    D3 - Demontážní práce</t>
  </si>
  <si>
    <t xml:space="preserve">    D4 - Montážní práce</t>
  </si>
  <si>
    <t xml:space="preserve">    D5 - Zemní práce při montážích</t>
  </si>
  <si>
    <t xml:space="preserve">    D6 - Ostatní</t>
  </si>
  <si>
    <t>D1</t>
  </si>
  <si>
    <t>D2</t>
  </si>
  <si>
    <t>Materiál</t>
  </si>
  <si>
    <t>Pol1</t>
  </si>
  <si>
    <t>Chránička kabelu z HDPE Kopodur/Kopoflex DN 63 mm</t>
  </si>
  <si>
    <t>Pol2</t>
  </si>
  <si>
    <t>Kabel CYKY 4Jx10 mm2</t>
  </si>
  <si>
    <t>Pol3</t>
  </si>
  <si>
    <t>Stožár osvětlovací uliční výšky nad zemí 6 m, ocelový s povrchovou úpravou pozinkováním</t>
  </si>
  <si>
    <t>ks</t>
  </si>
  <si>
    <t>Pol4</t>
  </si>
  <si>
    <t>Stožárová elektrovýzbroj pro 1 okruh</t>
  </si>
  <si>
    <t>Pol5</t>
  </si>
  <si>
    <t>Plastová trubka PVC KG SN4 DN300, délka 1,0 m</t>
  </si>
  <si>
    <t>Pol6</t>
  </si>
  <si>
    <t>Systémové LED svítidlo 20 LED / WW727 / 400 mA / 26 W</t>
  </si>
  <si>
    <t>Pol7</t>
  </si>
  <si>
    <t>Svorka připojovací</t>
  </si>
  <si>
    <t>Pol8</t>
  </si>
  <si>
    <t>Svorka spojovací</t>
  </si>
  <si>
    <t>Pol9</t>
  </si>
  <si>
    <t>Zemní kabelová spojka</t>
  </si>
  <si>
    <t>Pol10</t>
  </si>
  <si>
    <t>Uzemňovací vedení FeZn Ø10 mm</t>
  </si>
  <si>
    <t>D3</t>
  </si>
  <si>
    <t>Demontážní práce</t>
  </si>
  <si>
    <t>Pol11</t>
  </si>
  <si>
    <t>Odpojení a zajištění kabelu ze stávajícího stožáru veřejného osvětlení</t>
  </si>
  <si>
    <t>D4</t>
  </si>
  <si>
    <t>Montážní práce</t>
  </si>
  <si>
    <t>Pol12</t>
  </si>
  <si>
    <t>Pol13</t>
  </si>
  <si>
    <t>Pol14</t>
  </si>
  <si>
    <t>Pol15</t>
  </si>
  <si>
    <t>Pol16</t>
  </si>
  <si>
    <t>Pol17</t>
  </si>
  <si>
    <t>Pol18</t>
  </si>
  <si>
    <t>Pol19</t>
  </si>
  <si>
    <t>Pol20</t>
  </si>
  <si>
    <t>D5</t>
  </si>
  <si>
    <t>Zemní práce při montážích</t>
  </si>
  <si>
    <t>Pol21</t>
  </si>
  <si>
    <t>Vytýčení kabelové trasy</t>
  </si>
  <si>
    <t>km</t>
  </si>
  <si>
    <t>Pol22</t>
  </si>
  <si>
    <t>Výkop základu pro stožár veřejného osvětlení, v hornině třídy 3</t>
  </si>
  <si>
    <t>Pol23</t>
  </si>
  <si>
    <t>Betonový základ pro stožár veřejného osvětlení do zeminy bez bednění a uložení betonu do výkopu</t>
  </si>
  <si>
    <t>Pol24</t>
  </si>
  <si>
    <t>Zásyp kolem stožáru veřejného osvětlení, štěrk frakce 0/4 včetně hutnění</t>
  </si>
  <si>
    <t>Pol25</t>
  </si>
  <si>
    <t>Výkop kabelové rýhy 35/60 cm v hornině třídy 3</t>
  </si>
  <si>
    <t>52</t>
  </si>
  <si>
    <t>Pol26</t>
  </si>
  <si>
    <t>Příplatek za ztížené hloubení v blízkosti vedení</t>
  </si>
  <si>
    <t>54</t>
  </si>
  <si>
    <t>Pol27</t>
  </si>
  <si>
    <t>Zřízení kabelového lože v rýze šířky do 65 cm z písku, lože tloušťky 20 cm</t>
  </si>
  <si>
    <t>56</t>
  </si>
  <si>
    <t>Pol28</t>
  </si>
  <si>
    <t>Fólie výstražná z PVC, D+M, barva červená, šířka 33 cm</t>
  </si>
  <si>
    <t>58</t>
  </si>
  <si>
    <t>Pol29</t>
  </si>
  <si>
    <t>Zához rýhy 35/60 cm, hornina třídy 3, se zhutněním</t>
  </si>
  <si>
    <t>Pol30</t>
  </si>
  <si>
    <t>Betonová dlaždice pod stožár, D+M</t>
  </si>
  <si>
    <t>62</t>
  </si>
  <si>
    <t>Pol31</t>
  </si>
  <si>
    <t>Nakládání výkopku z hor.1-4 v množství do 100 m3</t>
  </si>
  <si>
    <t>64</t>
  </si>
  <si>
    <t>Pol32</t>
  </si>
  <si>
    <t>Vodorovné přemístění výkopku z hor.1-4 do 5000 m</t>
  </si>
  <si>
    <t>66</t>
  </si>
  <si>
    <t>Pol33</t>
  </si>
  <si>
    <t>Uložení sypaniny na skládku</t>
  </si>
  <si>
    <t>68</t>
  </si>
  <si>
    <t>Pol34</t>
  </si>
  <si>
    <t>Poplatek za skládku (zemina)</t>
  </si>
  <si>
    <t>70</t>
  </si>
  <si>
    <t>D6</t>
  </si>
  <si>
    <t>Ostatní</t>
  </si>
  <si>
    <t>Pol35</t>
  </si>
  <si>
    <t>Práce montážní plošiny</t>
  </si>
  <si>
    <t>hod</t>
  </si>
  <si>
    <t>72</t>
  </si>
  <si>
    <t>Pol36</t>
  </si>
  <si>
    <t>Výchozí revize, revizní zpráva</t>
  </si>
  <si>
    <t>kpl.</t>
  </si>
  <si>
    <t>74</t>
  </si>
  <si>
    <t>Pol37</t>
  </si>
  <si>
    <t>Geodetické zaměření kabelu</t>
  </si>
  <si>
    <t>76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</si>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</sst>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2151112" TargetMode="External" /><Relationship Id="rId2" Type="http://schemas.openxmlformats.org/officeDocument/2006/relationships/hyperlink" Target="https://podminky.urs.cz/item/CS_URS_2025_01/112251101" TargetMode="External" /><Relationship Id="rId3" Type="http://schemas.openxmlformats.org/officeDocument/2006/relationships/hyperlink" Target="https://podminky.urs.cz/item/CS_URS_2025_01/113106123" TargetMode="External" /><Relationship Id="rId4" Type="http://schemas.openxmlformats.org/officeDocument/2006/relationships/hyperlink" Target="https://podminky.urs.cz/item/CS_URS_2025_01/113107243" TargetMode="External" /><Relationship Id="rId5" Type="http://schemas.openxmlformats.org/officeDocument/2006/relationships/hyperlink" Target="https://podminky.urs.cz/item/CS_URS_2025_01/113107332" TargetMode="External" /><Relationship Id="rId6" Type="http://schemas.openxmlformats.org/officeDocument/2006/relationships/hyperlink" Target="https://podminky.urs.cz/item/CS_URS_2025_01/113201111" TargetMode="External" /><Relationship Id="rId7" Type="http://schemas.openxmlformats.org/officeDocument/2006/relationships/hyperlink" Target="https://podminky.urs.cz/item/CS_URS_2025_01/113202111" TargetMode="External" /><Relationship Id="rId8" Type="http://schemas.openxmlformats.org/officeDocument/2006/relationships/hyperlink" Target="https://podminky.urs.cz/item/CS_URS_2025_01/162201415" TargetMode="External" /><Relationship Id="rId9" Type="http://schemas.openxmlformats.org/officeDocument/2006/relationships/hyperlink" Target="https://podminky.urs.cz/item/CS_URS_2025_01/162201421" TargetMode="External" /><Relationship Id="rId10" Type="http://schemas.openxmlformats.org/officeDocument/2006/relationships/hyperlink" Target="https://podminky.urs.cz/item/CS_URS_2025_01/162301961" TargetMode="External" /><Relationship Id="rId11" Type="http://schemas.openxmlformats.org/officeDocument/2006/relationships/hyperlink" Target="https://podminky.urs.cz/item/CS_URS_2025_01/162301971" TargetMode="External" /><Relationship Id="rId12" Type="http://schemas.openxmlformats.org/officeDocument/2006/relationships/hyperlink" Target="https://podminky.urs.cz/item/CS_URS_2025_01/421941512" TargetMode="External" /><Relationship Id="rId13" Type="http://schemas.openxmlformats.org/officeDocument/2006/relationships/hyperlink" Target="https://podminky.urs.cz/item/CS_URS_2025_01/919735113" TargetMode="External" /><Relationship Id="rId14" Type="http://schemas.openxmlformats.org/officeDocument/2006/relationships/hyperlink" Target="https://podminky.urs.cz/item/CS_URS_2025_01/966005111" TargetMode="External" /><Relationship Id="rId15" Type="http://schemas.openxmlformats.org/officeDocument/2006/relationships/hyperlink" Target="https://podminky.urs.cz/item/CS_URS_2025_01/997221561" TargetMode="External" /><Relationship Id="rId16" Type="http://schemas.openxmlformats.org/officeDocument/2006/relationships/hyperlink" Target="https://podminky.urs.cz/item/CS_URS_2025_01/997221569" TargetMode="External" /><Relationship Id="rId17" Type="http://schemas.openxmlformats.org/officeDocument/2006/relationships/hyperlink" Target="https://podminky.urs.cz/item/CS_URS_2025_01/997221861" TargetMode="External" /><Relationship Id="rId18" Type="http://schemas.openxmlformats.org/officeDocument/2006/relationships/hyperlink" Target="https://podminky.urs.cz/item/CS_URS_2025_01/997221875" TargetMode="External" /><Relationship Id="rId1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223" TargetMode="External" /><Relationship Id="rId2" Type="http://schemas.openxmlformats.org/officeDocument/2006/relationships/hyperlink" Target="https://podminky.urs.cz/item/CS_URS_2025_01/121151123" TargetMode="External" /><Relationship Id="rId3" Type="http://schemas.openxmlformats.org/officeDocument/2006/relationships/hyperlink" Target="https://podminky.urs.cz/item/CS_URS_2025_01/131251104" TargetMode="External" /><Relationship Id="rId4" Type="http://schemas.openxmlformats.org/officeDocument/2006/relationships/hyperlink" Target="https://podminky.urs.cz/item/CS_URS_2025_01/132251101" TargetMode="External" /><Relationship Id="rId5" Type="http://schemas.openxmlformats.org/officeDocument/2006/relationships/hyperlink" Target="https://podminky.urs.cz/item/CS_URS_2025_01/133212811" TargetMode="External" /><Relationship Id="rId6" Type="http://schemas.openxmlformats.org/officeDocument/2006/relationships/hyperlink" Target="https://podminky.urs.cz/item/CS_URS_2025_01/162251102" TargetMode="External" /><Relationship Id="rId7" Type="http://schemas.openxmlformats.org/officeDocument/2006/relationships/hyperlink" Target="https://podminky.urs.cz/item/CS_URS_2025_01/162651112" TargetMode="External" /><Relationship Id="rId8" Type="http://schemas.openxmlformats.org/officeDocument/2006/relationships/hyperlink" Target="https://podminky.urs.cz/item/CS_URS_2025_01/167151101" TargetMode="External" /><Relationship Id="rId9" Type="http://schemas.openxmlformats.org/officeDocument/2006/relationships/hyperlink" Target="https://podminky.urs.cz/item/CS_URS_2025_01/171251201" TargetMode="External" /><Relationship Id="rId10" Type="http://schemas.openxmlformats.org/officeDocument/2006/relationships/hyperlink" Target="https://podminky.urs.cz/item/CS_URS_2025_01/171201231" TargetMode="External" /><Relationship Id="rId11" Type="http://schemas.openxmlformats.org/officeDocument/2006/relationships/hyperlink" Target="https://podminky.urs.cz/item/CS_URS_2025_01/175151101" TargetMode="External" /><Relationship Id="rId12" Type="http://schemas.openxmlformats.org/officeDocument/2006/relationships/hyperlink" Target="https://podminky.urs.cz/item/CS_URS_2025_01/181152302" TargetMode="External" /><Relationship Id="rId13" Type="http://schemas.openxmlformats.org/officeDocument/2006/relationships/hyperlink" Target="https://podminky.urs.cz/item/CS_URS_2025_01/181351103" TargetMode="External" /><Relationship Id="rId14" Type="http://schemas.openxmlformats.org/officeDocument/2006/relationships/hyperlink" Target="https://podminky.urs.cz/item/CS_URS_2025_01/181411131" TargetMode="External" /><Relationship Id="rId15" Type="http://schemas.openxmlformats.org/officeDocument/2006/relationships/hyperlink" Target="https://podminky.urs.cz/item/CS_URS_2025_01/564851011" TargetMode="External" /><Relationship Id="rId16" Type="http://schemas.openxmlformats.org/officeDocument/2006/relationships/hyperlink" Target="https://podminky.urs.cz/item/CS_URS_2025_01/564851111" TargetMode="External" /><Relationship Id="rId17" Type="http://schemas.openxmlformats.org/officeDocument/2006/relationships/hyperlink" Target="https://podminky.urs.cz/item/CS_URS_2025_01/565155101" TargetMode="External" /><Relationship Id="rId18" Type="http://schemas.openxmlformats.org/officeDocument/2006/relationships/hyperlink" Target="https://podminky.urs.cz/item/CS_URS_2025_01/573191111" TargetMode="External" /><Relationship Id="rId19" Type="http://schemas.openxmlformats.org/officeDocument/2006/relationships/hyperlink" Target="https://podminky.urs.cz/item/CS_URS_2025_01/573231107" TargetMode="External" /><Relationship Id="rId20" Type="http://schemas.openxmlformats.org/officeDocument/2006/relationships/hyperlink" Target="https://podminky.urs.cz/item/CS_URS_2025_01/577134111" TargetMode="External" /><Relationship Id="rId21" Type="http://schemas.openxmlformats.org/officeDocument/2006/relationships/hyperlink" Target="https://podminky.urs.cz/item/CS_URS_2025_01/596211110" TargetMode="External" /><Relationship Id="rId22" Type="http://schemas.openxmlformats.org/officeDocument/2006/relationships/hyperlink" Target="https://podminky.urs.cz/item/CS_URS_2025_01/596212213" TargetMode="External" /><Relationship Id="rId23" Type="http://schemas.openxmlformats.org/officeDocument/2006/relationships/hyperlink" Target="https://podminky.urs.cz/item/CS_URS_2025_01/871313121" TargetMode="External" /><Relationship Id="rId24" Type="http://schemas.openxmlformats.org/officeDocument/2006/relationships/hyperlink" Target="https://podminky.urs.cz/item/CS_URS_2025_01/877370320" TargetMode="External" /><Relationship Id="rId25" Type="http://schemas.openxmlformats.org/officeDocument/2006/relationships/hyperlink" Target="https://podminky.urs.cz/item/CS_URS_2025_01/894201113" TargetMode="External" /><Relationship Id="rId26" Type="http://schemas.openxmlformats.org/officeDocument/2006/relationships/hyperlink" Target="https://podminky.urs.cz/item/CS_URS_2025_01/899133211" TargetMode="External" /><Relationship Id="rId27" Type="http://schemas.openxmlformats.org/officeDocument/2006/relationships/hyperlink" Target="https://podminky.urs.cz/item/CS_URS_2025_01/915111111" TargetMode="External" /><Relationship Id="rId28" Type="http://schemas.openxmlformats.org/officeDocument/2006/relationships/hyperlink" Target="https://podminky.urs.cz/item/CS_URS_2025_01/915131111" TargetMode="External" /><Relationship Id="rId29" Type="http://schemas.openxmlformats.org/officeDocument/2006/relationships/hyperlink" Target="https://podminky.urs.cz/item/CS_URS_2025_01/916131213" TargetMode="External" /><Relationship Id="rId30" Type="http://schemas.openxmlformats.org/officeDocument/2006/relationships/hyperlink" Target="https://podminky.urs.cz/item/CS_URS_2025_01/916231213" TargetMode="External" /><Relationship Id="rId31" Type="http://schemas.openxmlformats.org/officeDocument/2006/relationships/hyperlink" Target="https://podminky.urs.cz/item/CS_URS_2025_01/919732211" TargetMode="External" /><Relationship Id="rId32" Type="http://schemas.openxmlformats.org/officeDocument/2006/relationships/hyperlink" Target="https://podminky.urs.cz/item/CS_URS_2025_01/997221551" TargetMode="External" /><Relationship Id="rId33" Type="http://schemas.openxmlformats.org/officeDocument/2006/relationships/hyperlink" Target="https://podminky.urs.cz/item/CS_URS_2025_01/997221611" TargetMode="External" /><Relationship Id="rId34" Type="http://schemas.openxmlformats.org/officeDocument/2006/relationships/hyperlink" Target="https://podminky.urs.cz/item/CS_URS_2025_01/998223011" TargetMode="External" /><Relationship Id="rId3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37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41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42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43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44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45</v>
      </c>
      <c r="E29" s="49"/>
      <c r="F29" s="34" t="s">
        <v>46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47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48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49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50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51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52</v>
      </c>
      <c r="U35" s="56"/>
      <c r="V35" s="56"/>
      <c r="W35" s="56"/>
      <c r="X35" s="58" t="s">
        <v>53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20250603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Stavební úpravy parkoviště na sídlišti v ulici Výstavní v k.ú. Vodňany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Vodňany [784281]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7. 6. 2025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Vodňany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Ing. Jan Sirový</v>
      </c>
      <c r="AN49" s="66"/>
      <c r="AO49" s="66"/>
      <c r="AP49" s="66"/>
      <c r="AQ49" s="42"/>
      <c r="AR49" s="46"/>
      <c r="AS49" s="76" t="s">
        <v>55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>Filip Šimek www.rozp.cz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56</v>
      </c>
      <c r="D52" s="89"/>
      <c r="E52" s="89"/>
      <c r="F52" s="89"/>
      <c r="G52" s="89"/>
      <c r="H52" s="90"/>
      <c r="I52" s="91" t="s">
        <v>57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58</v>
      </c>
      <c r="AH52" s="89"/>
      <c r="AI52" s="89"/>
      <c r="AJ52" s="89"/>
      <c r="AK52" s="89"/>
      <c r="AL52" s="89"/>
      <c r="AM52" s="89"/>
      <c r="AN52" s="91" t="s">
        <v>59</v>
      </c>
      <c r="AO52" s="89"/>
      <c r="AP52" s="89"/>
      <c r="AQ52" s="93" t="s">
        <v>60</v>
      </c>
      <c r="AR52" s="46"/>
      <c r="AS52" s="94" t="s">
        <v>61</v>
      </c>
      <c r="AT52" s="95" t="s">
        <v>62</v>
      </c>
      <c r="AU52" s="95" t="s">
        <v>63</v>
      </c>
      <c r="AV52" s="95" t="s">
        <v>64</v>
      </c>
      <c r="AW52" s="95" t="s">
        <v>65</v>
      </c>
      <c r="AX52" s="95" t="s">
        <v>66</v>
      </c>
      <c r="AY52" s="95" t="s">
        <v>67</v>
      </c>
      <c r="AZ52" s="95" t="s">
        <v>68</v>
      </c>
      <c r="BA52" s="95" t="s">
        <v>69</v>
      </c>
      <c r="BB52" s="95" t="s">
        <v>70</v>
      </c>
      <c r="BC52" s="95" t="s">
        <v>71</v>
      </c>
      <c r="BD52" s="96" t="s">
        <v>72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73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ROUND(SUM(AG55:AG58),2)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ROUND(SUM(AS55:AS58),2)</f>
        <v>0</v>
      </c>
      <c r="AT54" s="108">
        <f>ROUND(SUM(AV54:AW54),2)</f>
        <v>0</v>
      </c>
      <c r="AU54" s="109">
        <f>ROUND(SUM(AU55:AU58),5)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ROUND(SUM(AZ55:AZ58),2)</f>
        <v>0</v>
      </c>
      <c r="BA54" s="108">
        <f>ROUND(SUM(BA55:BA58),2)</f>
        <v>0</v>
      </c>
      <c r="BB54" s="108">
        <f>ROUND(SUM(BB55:BB58),2)</f>
        <v>0</v>
      </c>
      <c r="BC54" s="108">
        <f>ROUND(SUM(BC55:BC58),2)</f>
        <v>0</v>
      </c>
      <c r="BD54" s="110">
        <f>ROUND(SUM(BD55:BD58),2)</f>
        <v>0</v>
      </c>
      <c r="BE54" s="6"/>
      <c r="BS54" s="111" t="s">
        <v>74</v>
      </c>
      <c r="BT54" s="111" t="s">
        <v>75</v>
      </c>
      <c r="BU54" s="112" t="s">
        <v>76</v>
      </c>
      <c r="BV54" s="111" t="s">
        <v>77</v>
      </c>
      <c r="BW54" s="111" t="s">
        <v>5</v>
      </c>
      <c r="BX54" s="111" t="s">
        <v>78</v>
      </c>
      <c r="CL54" s="111" t="s">
        <v>19</v>
      </c>
    </row>
    <row r="55" s="7" customFormat="1" ht="16.5" customHeight="1">
      <c r="A55" s="113" t="s">
        <v>79</v>
      </c>
      <c r="B55" s="114"/>
      <c r="C55" s="115"/>
      <c r="D55" s="116" t="s">
        <v>80</v>
      </c>
      <c r="E55" s="116"/>
      <c r="F55" s="116"/>
      <c r="G55" s="116"/>
      <c r="H55" s="116"/>
      <c r="I55" s="117"/>
      <c r="J55" s="116" t="s">
        <v>81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'00 - Ostatní a vedlejší n...'!J30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82</v>
      </c>
      <c r="AR55" s="120"/>
      <c r="AS55" s="121">
        <v>0</v>
      </c>
      <c r="AT55" s="122">
        <f>ROUND(SUM(AV55:AW55),2)</f>
        <v>0</v>
      </c>
      <c r="AU55" s="123">
        <f>'00 - Ostatní a vedlejší n...'!P84</f>
        <v>0</v>
      </c>
      <c r="AV55" s="122">
        <f>'00 - Ostatní a vedlejší n...'!J33</f>
        <v>0</v>
      </c>
      <c r="AW55" s="122">
        <f>'00 - Ostatní a vedlejší n...'!J34</f>
        <v>0</v>
      </c>
      <c r="AX55" s="122">
        <f>'00 - Ostatní a vedlejší n...'!J35</f>
        <v>0</v>
      </c>
      <c r="AY55" s="122">
        <f>'00 - Ostatní a vedlejší n...'!J36</f>
        <v>0</v>
      </c>
      <c r="AZ55" s="122">
        <f>'00 - Ostatní a vedlejší n...'!F33</f>
        <v>0</v>
      </c>
      <c r="BA55" s="122">
        <f>'00 - Ostatní a vedlejší n...'!F34</f>
        <v>0</v>
      </c>
      <c r="BB55" s="122">
        <f>'00 - Ostatní a vedlejší n...'!F35</f>
        <v>0</v>
      </c>
      <c r="BC55" s="122">
        <f>'00 - Ostatní a vedlejší n...'!F36</f>
        <v>0</v>
      </c>
      <c r="BD55" s="124">
        <f>'00 - Ostatní a vedlejší n...'!F37</f>
        <v>0</v>
      </c>
      <c r="BE55" s="7"/>
      <c r="BT55" s="125" t="s">
        <v>83</v>
      </c>
      <c r="BV55" s="125" t="s">
        <v>77</v>
      </c>
      <c r="BW55" s="125" t="s">
        <v>84</v>
      </c>
      <c r="BX55" s="125" t="s">
        <v>5</v>
      </c>
      <c r="CL55" s="125" t="s">
        <v>19</v>
      </c>
      <c r="CM55" s="125" t="s">
        <v>85</v>
      </c>
    </row>
    <row r="56" s="7" customFormat="1" ht="16.5" customHeight="1">
      <c r="A56" s="113" t="s">
        <v>79</v>
      </c>
      <c r="B56" s="114"/>
      <c r="C56" s="115"/>
      <c r="D56" s="116" t="s">
        <v>86</v>
      </c>
      <c r="E56" s="116"/>
      <c r="F56" s="116"/>
      <c r="G56" s="116"/>
      <c r="H56" s="116"/>
      <c r="I56" s="117"/>
      <c r="J56" s="116" t="s">
        <v>87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'SO 001 - Bourací práce'!J30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82</v>
      </c>
      <c r="AR56" s="120"/>
      <c r="AS56" s="121">
        <v>0</v>
      </c>
      <c r="AT56" s="122">
        <f>ROUND(SUM(AV56:AW56),2)</f>
        <v>0</v>
      </c>
      <c r="AU56" s="123">
        <f>'SO 001 - Bourací práce'!P84</f>
        <v>0</v>
      </c>
      <c r="AV56" s="122">
        <f>'SO 001 - Bourací práce'!J33</f>
        <v>0</v>
      </c>
      <c r="AW56" s="122">
        <f>'SO 001 - Bourací práce'!J34</f>
        <v>0</v>
      </c>
      <c r="AX56" s="122">
        <f>'SO 001 - Bourací práce'!J35</f>
        <v>0</v>
      </c>
      <c r="AY56" s="122">
        <f>'SO 001 - Bourací práce'!J36</f>
        <v>0</v>
      </c>
      <c r="AZ56" s="122">
        <f>'SO 001 - Bourací práce'!F33</f>
        <v>0</v>
      </c>
      <c r="BA56" s="122">
        <f>'SO 001 - Bourací práce'!F34</f>
        <v>0</v>
      </c>
      <c r="BB56" s="122">
        <f>'SO 001 - Bourací práce'!F35</f>
        <v>0</v>
      </c>
      <c r="BC56" s="122">
        <f>'SO 001 - Bourací práce'!F36</f>
        <v>0</v>
      </c>
      <c r="BD56" s="124">
        <f>'SO 001 - Bourací práce'!F37</f>
        <v>0</v>
      </c>
      <c r="BE56" s="7"/>
      <c r="BT56" s="125" t="s">
        <v>83</v>
      </c>
      <c r="BV56" s="125" t="s">
        <v>77</v>
      </c>
      <c r="BW56" s="125" t="s">
        <v>88</v>
      </c>
      <c r="BX56" s="125" t="s">
        <v>5</v>
      </c>
      <c r="CL56" s="125" t="s">
        <v>19</v>
      </c>
      <c r="CM56" s="125" t="s">
        <v>85</v>
      </c>
    </row>
    <row r="57" s="7" customFormat="1" ht="16.5" customHeight="1">
      <c r="A57" s="113" t="s">
        <v>79</v>
      </c>
      <c r="B57" s="114"/>
      <c r="C57" s="115"/>
      <c r="D57" s="116" t="s">
        <v>89</v>
      </c>
      <c r="E57" s="116"/>
      <c r="F57" s="116"/>
      <c r="G57" s="116"/>
      <c r="H57" s="116"/>
      <c r="I57" s="117"/>
      <c r="J57" s="116" t="s">
        <v>90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'SO 101 - Stavební úpravy 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82</v>
      </c>
      <c r="AR57" s="120"/>
      <c r="AS57" s="121">
        <v>0</v>
      </c>
      <c r="AT57" s="122">
        <f>ROUND(SUM(AV57:AW57),2)</f>
        <v>0</v>
      </c>
      <c r="AU57" s="123">
        <f>'SO 101 - Stavební úpravy ...'!P87</f>
        <v>0</v>
      </c>
      <c r="AV57" s="122">
        <f>'SO 101 - Stavební úpravy ...'!J33</f>
        <v>0</v>
      </c>
      <c r="AW57" s="122">
        <f>'SO 101 - Stavební úpravy ...'!J34</f>
        <v>0</v>
      </c>
      <c r="AX57" s="122">
        <f>'SO 101 - Stavební úpravy ...'!J35</f>
        <v>0</v>
      </c>
      <c r="AY57" s="122">
        <f>'SO 101 - Stavební úpravy ...'!J36</f>
        <v>0</v>
      </c>
      <c r="AZ57" s="122">
        <f>'SO 101 - Stavební úpravy ...'!F33</f>
        <v>0</v>
      </c>
      <c r="BA57" s="122">
        <f>'SO 101 - Stavební úpravy ...'!F34</f>
        <v>0</v>
      </c>
      <c r="BB57" s="122">
        <f>'SO 101 - Stavební úpravy ...'!F35</f>
        <v>0</v>
      </c>
      <c r="BC57" s="122">
        <f>'SO 101 - Stavební úpravy ...'!F36</f>
        <v>0</v>
      </c>
      <c r="BD57" s="124">
        <f>'SO 101 - Stavební úpravy ...'!F37</f>
        <v>0</v>
      </c>
      <c r="BE57" s="7"/>
      <c r="BT57" s="125" t="s">
        <v>83</v>
      </c>
      <c r="BV57" s="125" t="s">
        <v>77</v>
      </c>
      <c r="BW57" s="125" t="s">
        <v>91</v>
      </c>
      <c r="BX57" s="125" t="s">
        <v>5</v>
      </c>
      <c r="CL57" s="125" t="s">
        <v>19</v>
      </c>
      <c r="CM57" s="125" t="s">
        <v>85</v>
      </c>
    </row>
    <row r="58" s="7" customFormat="1" ht="16.5" customHeight="1">
      <c r="A58" s="113" t="s">
        <v>79</v>
      </c>
      <c r="B58" s="114"/>
      <c r="C58" s="115"/>
      <c r="D58" s="116" t="s">
        <v>92</v>
      </c>
      <c r="E58" s="116"/>
      <c r="F58" s="116"/>
      <c r="G58" s="116"/>
      <c r="H58" s="116"/>
      <c r="I58" s="117"/>
      <c r="J58" s="116" t="s">
        <v>93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'SO 401 - Veřejné osvětlení'!J30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82</v>
      </c>
      <c r="AR58" s="120"/>
      <c r="AS58" s="126">
        <v>0</v>
      </c>
      <c r="AT58" s="127">
        <f>ROUND(SUM(AV58:AW58),2)</f>
        <v>0</v>
      </c>
      <c r="AU58" s="128">
        <f>'SO 401 - Veřejné osvětlení'!P85</f>
        <v>0</v>
      </c>
      <c r="AV58" s="127">
        <f>'SO 401 - Veřejné osvětlení'!J33</f>
        <v>0</v>
      </c>
      <c r="AW58" s="127">
        <f>'SO 401 - Veřejné osvětlení'!J34</f>
        <v>0</v>
      </c>
      <c r="AX58" s="127">
        <f>'SO 401 - Veřejné osvětlení'!J35</f>
        <v>0</v>
      </c>
      <c r="AY58" s="127">
        <f>'SO 401 - Veřejné osvětlení'!J36</f>
        <v>0</v>
      </c>
      <c r="AZ58" s="127">
        <f>'SO 401 - Veřejné osvětlení'!F33</f>
        <v>0</v>
      </c>
      <c r="BA58" s="127">
        <f>'SO 401 - Veřejné osvětlení'!F34</f>
        <v>0</v>
      </c>
      <c r="BB58" s="127">
        <f>'SO 401 - Veřejné osvětlení'!F35</f>
        <v>0</v>
      </c>
      <c r="BC58" s="127">
        <f>'SO 401 - Veřejné osvětlení'!F36</f>
        <v>0</v>
      </c>
      <c r="BD58" s="129">
        <f>'SO 401 - Veřejné osvětlení'!F37</f>
        <v>0</v>
      </c>
      <c r="BE58" s="7"/>
      <c r="BT58" s="125" t="s">
        <v>83</v>
      </c>
      <c r="BV58" s="125" t="s">
        <v>77</v>
      </c>
      <c r="BW58" s="125" t="s">
        <v>94</v>
      </c>
      <c r="BX58" s="125" t="s">
        <v>5</v>
      </c>
      <c r="CL58" s="125" t="s">
        <v>19</v>
      </c>
      <c r="CM58" s="125" t="s">
        <v>85</v>
      </c>
    </row>
    <row r="59" s="2" customFormat="1" ht="30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  <row r="60" s="2" customFormat="1" ht="6.96" customHeight="1">
      <c r="A60" s="40"/>
      <c r="B60" s="61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46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</row>
  </sheetData>
  <sheetProtection sheet="1" formatColumns="0" formatRows="0" objects="1" scenarios="1" spinCount="100000" saltValue="HD0HLmx9SlxZOlsv3uZsOrQuGYY1P3duB3BbXO9w1TvwcN03QKmookSc4poZydSDz9qE0frrLlbm0URvx3XQXQ==" hashValue="J8NqQtf921C+PeaymVPTZVuaViFChxPSfVTVg/lI2Fp1+gWvBlXBi7qwohvPIVYud2Ek/ZyQZ6Vb6r/kPOeDOQ==" algorithmName="SHA-512" password="9690"/>
  <mergeCells count="5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00 - Ostatní a vedlejší n...'!C2" display="/"/>
    <hyperlink ref="A56" location="'SO 001 - Bourací práce'!C2" display="/"/>
    <hyperlink ref="A57" location="'SO 101 - Stavební úpravy ...'!C2" display="/"/>
    <hyperlink ref="A58" location="'SO 401 - Veřejné osvětle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Stavební úpravy parkoviště na sídlišti v ulici Výstavní v k.ú. Vodňany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7. 6. 2025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40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ROUND((SUM(BE84:BE122)),  2)</f>
        <v>0</v>
      </c>
      <c r="G33" s="40"/>
      <c r="H33" s="40"/>
      <c r="I33" s="150">
        <v>0.20999999999999999</v>
      </c>
      <c r="J33" s="149">
        <f>ROUND(((SUM(BE84:BE122))*I33),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ROUND((SUM(BF84:BF122)),  2)</f>
        <v>0</v>
      </c>
      <c r="G34" s="40"/>
      <c r="H34" s="40"/>
      <c r="I34" s="150">
        <v>0.12</v>
      </c>
      <c r="J34" s="149">
        <f>ROUND(((SUM(BF84:BF122))*I34),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ROUND((SUM(BG84:BG122)),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ROUND((SUM(BH84:BH122)),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ROUND((SUM(BI84:BI122)),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Stavební úpravy parkoviště na sídlišti v ulici Výstavní v k.ú. Vodňany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00 - Ostatní a vedlejší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Vodňany [784281]</v>
      </c>
      <c r="G52" s="42"/>
      <c r="H52" s="42"/>
      <c r="I52" s="34" t="s">
        <v>23</v>
      </c>
      <c r="J52" s="74" t="str">
        <f>IF(J12="","",J12)</f>
        <v>7. 6. 2025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Vodňany</v>
      </c>
      <c r="G54" s="42"/>
      <c r="H54" s="42"/>
      <c r="I54" s="34" t="s">
        <v>32</v>
      </c>
      <c r="J54" s="38" t="str">
        <f>E21</f>
        <v>Ing. Jan Sirový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Filip Šimek www.rozp.cz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102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7"/>
      <c r="C61" s="168"/>
      <c r="D61" s="169" t="s">
        <v>103</v>
      </c>
      <c r="E61" s="170"/>
      <c r="F61" s="170"/>
      <c r="G61" s="170"/>
      <c r="H61" s="170"/>
      <c r="I61" s="170"/>
      <c r="J61" s="171">
        <f>J92</f>
        <v>0</v>
      </c>
      <c r="K61" s="168"/>
      <c r="L61" s="17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7"/>
      <c r="C62" s="168"/>
      <c r="D62" s="169" t="s">
        <v>104</v>
      </c>
      <c r="E62" s="170"/>
      <c r="F62" s="170"/>
      <c r="G62" s="170"/>
      <c r="H62" s="170"/>
      <c r="I62" s="170"/>
      <c r="J62" s="171">
        <f>J115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7"/>
      <c r="C63" s="168"/>
      <c r="D63" s="169" t="s">
        <v>105</v>
      </c>
      <c r="E63" s="170"/>
      <c r="F63" s="170"/>
      <c r="G63" s="170"/>
      <c r="H63" s="170"/>
      <c r="I63" s="170"/>
      <c r="J63" s="171">
        <f>J116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3"/>
      <c r="C64" s="174"/>
      <c r="D64" s="175" t="s">
        <v>106</v>
      </c>
      <c r="E64" s="176"/>
      <c r="F64" s="176"/>
      <c r="G64" s="176"/>
      <c r="H64" s="176"/>
      <c r="I64" s="176"/>
      <c r="J64" s="177">
        <f>J117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107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6.25" customHeight="1">
      <c r="A74" s="40"/>
      <c r="B74" s="41"/>
      <c r="C74" s="42"/>
      <c r="D74" s="42"/>
      <c r="E74" s="162" t="str">
        <f>E7</f>
        <v>Stavební úpravy parkoviště na sídlišti v ulici Výstavní v k.ú. Vodňany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96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00 - Ostatní a vedlejší náklady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Vodňany [784281]</v>
      </c>
      <c r="G78" s="42"/>
      <c r="H78" s="42"/>
      <c r="I78" s="34" t="s">
        <v>23</v>
      </c>
      <c r="J78" s="74" t="str">
        <f>IF(J12="","",J12)</f>
        <v>7. 6. 2025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25</v>
      </c>
      <c r="D80" s="42"/>
      <c r="E80" s="42"/>
      <c r="F80" s="29" t="str">
        <f>E15</f>
        <v>Město Vodňany</v>
      </c>
      <c r="G80" s="42"/>
      <c r="H80" s="42"/>
      <c r="I80" s="34" t="s">
        <v>32</v>
      </c>
      <c r="J80" s="38" t="str">
        <f>E21</f>
        <v>Ing. Jan Sirový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5.65" customHeight="1">
      <c r="A81" s="40"/>
      <c r="B81" s="41"/>
      <c r="C81" s="34" t="s">
        <v>30</v>
      </c>
      <c r="D81" s="42"/>
      <c r="E81" s="42"/>
      <c r="F81" s="29" t="str">
        <f>IF(E18="","",E18)</f>
        <v>Vyplň údaj</v>
      </c>
      <c r="G81" s="42"/>
      <c r="H81" s="42"/>
      <c r="I81" s="34" t="s">
        <v>36</v>
      </c>
      <c r="J81" s="38" t="str">
        <f>E24</f>
        <v>Filip Šimek www.rozp.cz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108</v>
      </c>
      <c r="D83" s="182" t="s">
        <v>60</v>
      </c>
      <c r="E83" s="182" t="s">
        <v>56</v>
      </c>
      <c r="F83" s="182" t="s">
        <v>57</v>
      </c>
      <c r="G83" s="182" t="s">
        <v>109</v>
      </c>
      <c r="H83" s="182" t="s">
        <v>110</v>
      </c>
      <c r="I83" s="182" t="s">
        <v>111</v>
      </c>
      <c r="J83" s="182" t="s">
        <v>100</v>
      </c>
      <c r="K83" s="183" t="s">
        <v>112</v>
      </c>
      <c r="L83" s="184"/>
      <c r="M83" s="94" t="s">
        <v>19</v>
      </c>
      <c r="N83" s="95" t="s">
        <v>45</v>
      </c>
      <c r="O83" s="95" t="s">
        <v>113</v>
      </c>
      <c r="P83" s="95" t="s">
        <v>114</v>
      </c>
      <c r="Q83" s="95" t="s">
        <v>115</v>
      </c>
      <c r="R83" s="95" t="s">
        <v>116</v>
      </c>
      <c r="S83" s="95" t="s">
        <v>117</v>
      </c>
      <c r="T83" s="96" t="s">
        <v>118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119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P85+P92+P115+P116</f>
        <v>0</v>
      </c>
      <c r="Q84" s="98"/>
      <c r="R84" s="187">
        <f>R85+R92+R115+R116</f>
        <v>0</v>
      </c>
      <c r="S84" s="98"/>
      <c r="T84" s="188">
        <f>T85+T92+T115+T116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101</v>
      </c>
      <c r="BK84" s="189">
        <f>BK85+BK92+BK115+BK116</f>
        <v>0</v>
      </c>
    </row>
    <row r="85" s="12" customFormat="1" ht="25.92" customHeight="1">
      <c r="A85" s="12"/>
      <c r="B85" s="190"/>
      <c r="C85" s="191"/>
      <c r="D85" s="192" t="s">
        <v>74</v>
      </c>
      <c r="E85" s="193" t="s">
        <v>83</v>
      </c>
      <c r="F85" s="193" t="s">
        <v>120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SUM(P86:P91)</f>
        <v>0</v>
      </c>
      <c r="Q85" s="198"/>
      <c r="R85" s="199">
        <f>SUM(R86:R91)</f>
        <v>0</v>
      </c>
      <c r="S85" s="198"/>
      <c r="T85" s="200">
        <f>SUM(T86:T91)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83</v>
      </c>
      <c r="AT85" s="202" t="s">
        <v>74</v>
      </c>
      <c r="AU85" s="202" t="s">
        <v>75</v>
      </c>
      <c r="AY85" s="201" t="s">
        <v>121</v>
      </c>
      <c r="BK85" s="203">
        <f>SUM(BK86:BK91)</f>
        <v>0</v>
      </c>
    </row>
    <row r="86" s="2" customFormat="1" ht="24.15" customHeight="1">
      <c r="A86" s="40"/>
      <c r="B86" s="41"/>
      <c r="C86" s="204" t="s">
        <v>83</v>
      </c>
      <c r="D86" s="204" t="s">
        <v>122</v>
      </c>
      <c r="E86" s="205" t="s">
        <v>123</v>
      </c>
      <c r="F86" s="206" t="s">
        <v>124</v>
      </c>
      <c r="G86" s="207" t="s">
        <v>125</v>
      </c>
      <c r="H86" s="208">
        <v>1</v>
      </c>
      <c r="I86" s="209"/>
      <c r="J86" s="210">
        <f>ROUND(I86*H86,2)</f>
        <v>0</v>
      </c>
      <c r="K86" s="206" t="s">
        <v>19</v>
      </c>
      <c r="L86" s="46"/>
      <c r="M86" s="211" t="s">
        <v>19</v>
      </c>
      <c r="N86" s="212" t="s">
        <v>46</v>
      </c>
      <c r="O86" s="86"/>
      <c r="P86" s="213">
        <f>O86*H86</f>
        <v>0</v>
      </c>
      <c r="Q86" s="213">
        <v>0</v>
      </c>
      <c r="R86" s="213">
        <f>Q86*H86</f>
        <v>0</v>
      </c>
      <c r="S86" s="213">
        <v>0</v>
      </c>
      <c r="T86" s="214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5" t="s">
        <v>126</v>
      </c>
      <c r="AT86" s="215" t="s">
        <v>122</v>
      </c>
      <c r="AU86" s="215" t="s">
        <v>83</v>
      </c>
      <c r="AY86" s="19" t="s">
        <v>121</v>
      </c>
      <c r="BE86" s="216">
        <f>IF(N86="základní",J86,0)</f>
        <v>0</v>
      </c>
      <c r="BF86" s="216">
        <f>IF(N86="snížená",J86,0)</f>
        <v>0</v>
      </c>
      <c r="BG86" s="216">
        <f>IF(N86="zákl. přenesená",J86,0)</f>
        <v>0</v>
      </c>
      <c r="BH86" s="216">
        <f>IF(N86="sníž. přenesená",J86,0)</f>
        <v>0</v>
      </c>
      <c r="BI86" s="216">
        <f>IF(N86="nulová",J86,0)</f>
        <v>0</v>
      </c>
      <c r="BJ86" s="19" t="s">
        <v>83</v>
      </c>
      <c r="BK86" s="216">
        <f>ROUND(I86*H86,2)</f>
        <v>0</v>
      </c>
      <c r="BL86" s="19" t="s">
        <v>126</v>
      </c>
      <c r="BM86" s="215" t="s">
        <v>127</v>
      </c>
    </row>
    <row r="87" s="13" customFormat="1">
      <c r="A87" s="13"/>
      <c r="B87" s="217"/>
      <c r="C87" s="218"/>
      <c r="D87" s="219" t="s">
        <v>128</v>
      </c>
      <c r="E87" s="220" t="s">
        <v>19</v>
      </c>
      <c r="F87" s="221" t="s">
        <v>129</v>
      </c>
      <c r="G87" s="218"/>
      <c r="H87" s="220" t="s">
        <v>19</v>
      </c>
      <c r="I87" s="222"/>
      <c r="J87" s="218"/>
      <c r="K87" s="218"/>
      <c r="L87" s="223"/>
      <c r="M87" s="224"/>
      <c r="N87" s="225"/>
      <c r="O87" s="225"/>
      <c r="P87" s="225"/>
      <c r="Q87" s="225"/>
      <c r="R87" s="225"/>
      <c r="S87" s="225"/>
      <c r="T87" s="226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27" t="s">
        <v>128</v>
      </c>
      <c r="AU87" s="227" t="s">
        <v>83</v>
      </c>
      <c r="AV87" s="13" t="s">
        <v>83</v>
      </c>
      <c r="AW87" s="13" t="s">
        <v>35</v>
      </c>
      <c r="AX87" s="13" t="s">
        <v>75</v>
      </c>
      <c r="AY87" s="227" t="s">
        <v>121</v>
      </c>
    </row>
    <row r="88" s="13" customFormat="1">
      <c r="A88" s="13"/>
      <c r="B88" s="217"/>
      <c r="C88" s="218"/>
      <c r="D88" s="219" t="s">
        <v>128</v>
      </c>
      <c r="E88" s="220" t="s">
        <v>19</v>
      </c>
      <c r="F88" s="221" t="s">
        <v>130</v>
      </c>
      <c r="G88" s="218"/>
      <c r="H88" s="220" t="s">
        <v>19</v>
      </c>
      <c r="I88" s="222"/>
      <c r="J88" s="218"/>
      <c r="K88" s="218"/>
      <c r="L88" s="223"/>
      <c r="M88" s="224"/>
      <c r="N88" s="225"/>
      <c r="O88" s="225"/>
      <c r="P88" s="225"/>
      <c r="Q88" s="225"/>
      <c r="R88" s="225"/>
      <c r="S88" s="225"/>
      <c r="T88" s="226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27" t="s">
        <v>128</v>
      </c>
      <c r="AU88" s="227" t="s">
        <v>83</v>
      </c>
      <c r="AV88" s="13" t="s">
        <v>83</v>
      </c>
      <c r="AW88" s="13" t="s">
        <v>35</v>
      </c>
      <c r="AX88" s="13" t="s">
        <v>75</v>
      </c>
      <c r="AY88" s="227" t="s">
        <v>121</v>
      </c>
    </row>
    <row r="89" s="13" customFormat="1">
      <c r="A89" s="13"/>
      <c r="B89" s="217"/>
      <c r="C89" s="218"/>
      <c r="D89" s="219" t="s">
        <v>128</v>
      </c>
      <c r="E89" s="220" t="s">
        <v>19</v>
      </c>
      <c r="F89" s="221" t="s">
        <v>131</v>
      </c>
      <c r="G89" s="218"/>
      <c r="H89" s="220" t="s">
        <v>19</v>
      </c>
      <c r="I89" s="222"/>
      <c r="J89" s="218"/>
      <c r="K89" s="218"/>
      <c r="L89" s="223"/>
      <c r="M89" s="224"/>
      <c r="N89" s="225"/>
      <c r="O89" s="225"/>
      <c r="P89" s="225"/>
      <c r="Q89" s="225"/>
      <c r="R89" s="225"/>
      <c r="S89" s="225"/>
      <c r="T89" s="226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27" t="s">
        <v>128</v>
      </c>
      <c r="AU89" s="227" t="s">
        <v>83</v>
      </c>
      <c r="AV89" s="13" t="s">
        <v>83</v>
      </c>
      <c r="AW89" s="13" t="s">
        <v>35</v>
      </c>
      <c r="AX89" s="13" t="s">
        <v>75</v>
      </c>
      <c r="AY89" s="227" t="s">
        <v>121</v>
      </c>
    </row>
    <row r="90" s="14" customFormat="1">
      <c r="A90" s="14"/>
      <c r="B90" s="228"/>
      <c r="C90" s="229"/>
      <c r="D90" s="219" t="s">
        <v>128</v>
      </c>
      <c r="E90" s="230" t="s">
        <v>19</v>
      </c>
      <c r="F90" s="231" t="s">
        <v>83</v>
      </c>
      <c r="G90" s="229"/>
      <c r="H90" s="232">
        <v>1</v>
      </c>
      <c r="I90" s="233"/>
      <c r="J90" s="229"/>
      <c r="K90" s="229"/>
      <c r="L90" s="234"/>
      <c r="M90" s="235"/>
      <c r="N90" s="236"/>
      <c r="O90" s="236"/>
      <c r="P90" s="236"/>
      <c r="Q90" s="236"/>
      <c r="R90" s="236"/>
      <c r="S90" s="236"/>
      <c r="T90" s="237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38" t="s">
        <v>128</v>
      </c>
      <c r="AU90" s="238" t="s">
        <v>83</v>
      </c>
      <c r="AV90" s="14" t="s">
        <v>85</v>
      </c>
      <c r="AW90" s="14" t="s">
        <v>35</v>
      </c>
      <c r="AX90" s="14" t="s">
        <v>83</v>
      </c>
      <c r="AY90" s="238" t="s">
        <v>121</v>
      </c>
    </row>
    <row r="91" s="2" customFormat="1" ht="24.15" customHeight="1">
      <c r="A91" s="40"/>
      <c r="B91" s="41"/>
      <c r="C91" s="204" t="s">
        <v>85</v>
      </c>
      <c r="D91" s="204" t="s">
        <v>122</v>
      </c>
      <c r="E91" s="205" t="s">
        <v>132</v>
      </c>
      <c r="F91" s="206" t="s">
        <v>133</v>
      </c>
      <c r="G91" s="207" t="s">
        <v>125</v>
      </c>
      <c r="H91" s="208">
        <v>1</v>
      </c>
      <c r="I91" s="209"/>
      <c r="J91" s="210">
        <f>ROUND(I91*H91,2)</f>
        <v>0</v>
      </c>
      <c r="K91" s="206" t="s">
        <v>19</v>
      </c>
      <c r="L91" s="46"/>
      <c r="M91" s="211" t="s">
        <v>19</v>
      </c>
      <c r="N91" s="212" t="s">
        <v>46</v>
      </c>
      <c r="O91" s="86"/>
      <c r="P91" s="213">
        <f>O91*H91</f>
        <v>0</v>
      </c>
      <c r="Q91" s="213">
        <v>0</v>
      </c>
      <c r="R91" s="213">
        <f>Q91*H91</f>
        <v>0</v>
      </c>
      <c r="S91" s="213">
        <v>0</v>
      </c>
      <c r="T91" s="21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5" t="s">
        <v>126</v>
      </c>
      <c r="AT91" s="215" t="s">
        <v>122</v>
      </c>
      <c r="AU91" s="215" t="s">
        <v>83</v>
      </c>
      <c r="AY91" s="19" t="s">
        <v>121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19" t="s">
        <v>83</v>
      </c>
      <c r="BK91" s="216">
        <f>ROUND(I91*H91,2)</f>
        <v>0</v>
      </c>
      <c r="BL91" s="19" t="s">
        <v>126</v>
      </c>
      <c r="BM91" s="215" t="s">
        <v>134</v>
      </c>
    </row>
    <row r="92" s="12" customFormat="1" ht="25.92" customHeight="1">
      <c r="A92" s="12"/>
      <c r="B92" s="190"/>
      <c r="C92" s="191"/>
      <c r="D92" s="192" t="s">
        <v>74</v>
      </c>
      <c r="E92" s="193" t="s">
        <v>85</v>
      </c>
      <c r="F92" s="193" t="s">
        <v>135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SUM(P93:P114)</f>
        <v>0</v>
      </c>
      <c r="Q92" s="198"/>
      <c r="R92" s="199">
        <f>SUM(R93:R114)</f>
        <v>0</v>
      </c>
      <c r="S92" s="198"/>
      <c r="T92" s="200">
        <f>SUM(T93:T114)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83</v>
      </c>
      <c r="AT92" s="202" t="s">
        <v>74</v>
      </c>
      <c r="AU92" s="202" t="s">
        <v>75</v>
      </c>
      <c r="AY92" s="201" t="s">
        <v>121</v>
      </c>
      <c r="BK92" s="203">
        <f>SUM(BK93:BK114)</f>
        <v>0</v>
      </c>
    </row>
    <row r="93" s="2" customFormat="1" ht="16.5" customHeight="1">
      <c r="A93" s="40"/>
      <c r="B93" s="41"/>
      <c r="C93" s="204" t="s">
        <v>136</v>
      </c>
      <c r="D93" s="204" t="s">
        <v>122</v>
      </c>
      <c r="E93" s="205" t="s">
        <v>137</v>
      </c>
      <c r="F93" s="206" t="s">
        <v>138</v>
      </c>
      <c r="G93" s="207" t="s">
        <v>125</v>
      </c>
      <c r="H93" s="208">
        <v>1</v>
      </c>
      <c r="I93" s="209"/>
      <c r="J93" s="210">
        <f>ROUND(I93*H93,2)</f>
        <v>0</v>
      </c>
      <c r="K93" s="206" t="s">
        <v>19</v>
      </c>
      <c r="L93" s="46"/>
      <c r="M93" s="211" t="s">
        <v>19</v>
      </c>
      <c r="N93" s="212" t="s">
        <v>46</v>
      </c>
      <c r="O93" s="86"/>
      <c r="P93" s="213">
        <f>O93*H93</f>
        <v>0</v>
      </c>
      <c r="Q93" s="213">
        <v>0</v>
      </c>
      <c r="R93" s="213">
        <f>Q93*H93</f>
        <v>0</v>
      </c>
      <c r="S93" s="213">
        <v>0</v>
      </c>
      <c r="T93" s="21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5" t="s">
        <v>126</v>
      </c>
      <c r="AT93" s="215" t="s">
        <v>122</v>
      </c>
      <c r="AU93" s="215" t="s">
        <v>83</v>
      </c>
      <c r="AY93" s="19" t="s">
        <v>121</v>
      </c>
      <c r="BE93" s="216">
        <f>IF(N93="základní",J93,0)</f>
        <v>0</v>
      </c>
      <c r="BF93" s="216">
        <f>IF(N93="snížená",J93,0)</f>
        <v>0</v>
      </c>
      <c r="BG93" s="216">
        <f>IF(N93="zákl. přenesená",J93,0)</f>
        <v>0</v>
      </c>
      <c r="BH93" s="216">
        <f>IF(N93="sníž. přenesená",J93,0)</f>
        <v>0</v>
      </c>
      <c r="BI93" s="216">
        <f>IF(N93="nulová",J93,0)</f>
        <v>0</v>
      </c>
      <c r="BJ93" s="19" t="s">
        <v>83</v>
      </c>
      <c r="BK93" s="216">
        <f>ROUND(I93*H93,2)</f>
        <v>0</v>
      </c>
      <c r="BL93" s="19" t="s">
        <v>126</v>
      </c>
      <c r="BM93" s="215" t="s">
        <v>139</v>
      </c>
    </row>
    <row r="94" s="13" customFormat="1">
      <c r="A94" s="13"/>
      <c r="B94" s="217"/>
      <c r="C94" s="218"/>
      <c r="D94" s="219" t="s">
        <v>128</v>
      </c>
      <c r="E94" s="220" t="s">
        <v>19</v>
      </c>
      <c r="F94" s="221" t="s">
        <v>140</v>
      </c>
      <c r="G94" s="218"/>
      <c r="H94" s="220" t="s">
        <v>19</v>
      </c>
      <c r="I94" s="222"/>
      <c r="J94" s="218"/>
      <c r="K94" s="218"/>
      <c r="L94" s="223"/>
      <c r="M94" s="224"/>
      <c r="N94" s="225"/>
      <c r="O94" s="225"/>
      <c r="P94" s="225"/>
      <c r="Q94" s="225"/>
      <c r="R94" s="225"/>
      <c r="S94" s="225"/>
      <c r="T94" s="226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27" t="s">
        <v>128</v>
      </c>
      <c r="AU94" s="227" t="s">
        <v>83</v>
      </c>
      <c r="AV94" s="13" t="s">
        <v>83</v>
      </c>
      <c r="AW94" s="13" t="s">
        <v>35</v>
      </c>
      <c r="AX94" s="13" t="s">
        <v>75</v>
      </c>
      <c r="AY94" s="227" t="s">
        <v>121</v>
      </c>
    </row>
    <row r="95" s="13" customFormat="1">
      <c r="A95" s="13"/>
      <c r="B95" s="217"/>
      <c r="C95" s="218"/>
      <c r="D95" s="219" t="s">
        <v>128</v>
      </c>
      <c r="E95" s="220" t="s">
        <v>19</v>
      </c>
      <c r="F95" s="221" t="s">
        <v>141</v>
      </c>
      <c r="G95" s="218"/>
      <c r="H95" s="220" t="s">
        <v>19</v>
      </c>
      <c r="I95" s="222"/>
      <c r="J95" s="218"/>
      <c r="K95" s="218"/>
      <c r="L95" s="223"/>
      <c r="M95" s="224"/>
      <c r="N95" s="225"/>
      <c r="O95" s="225"/>
      <c r="P95" s="225"/>
      <c r="Q95" s="225"/>
      <c r="R95" s="225"/>
      <c r="S95" s="225"/>
      <c r="T95" s="226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27" t="s">
        <v>128</v>
      </c>
      <c r="AU95" s="227" t="s">
        <v>83</v>
      </c>
      <c r="AV95" s="13" t="s">
        <v>83</v>
      </c>
      <c r="AW95" s="13" t="s">
        <v>35</v>
      </c>
      <c r="AX95" s="13" t="s">
        <v>75</v>
      </c>
      <c r="AY95" s="227" t="s">
        <v>121</v>
      </c>
    </row>
    <row r="96" s="13" customFormat="1">
      <c r="A96" s="13"/>
      <c r="B96" s="217"/>
      <c r="C96" s="218"/>
      <c r="D96" s="219" t="s">
        <v>128</v>
      </c>
      <c r="E96" s="220" t="s">
        <v>19</v>
      </c>
      <c r="F96" s="221" t="s">
        <v>142</v>
      </c>
      <c r="G96" s="218"/>
      <c r="H96" s="220" t="s">
        <v>19</v>
      </c>
      <c r="I96" s="222"/>
      <c r="J96" s="218"/>
      <c r="K96" s="218"/>
      <c r="L96" s="223"/>
      <c r="M96" s="224"/>
      <c r="N96" s="225"/>
      <c r="O96" s="225"/>
      <c r="P96" s="225"/>
      <c r="Q96" s="225"/>
      <c r="R96" s="225"/>
      <c r="S96" s="225"/>
      <c r="T96" s="22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27" t="s">
        <v>128</v>
      </c>
      <c r="AU96" s="227" t="s">
        <v>83</v>
      </c>
      <c r="AV96" s="13" t="s">
        <v>83</v>
      </c>
      <c r="AW96" s="13" t="s">
        <v>35</v>
      </c>
      <c r="AX96" s="13" t="s">
        <v>75</v>
      </c>
      <c r="AY96" s="227" t="s">
        <v>121</v>
      </c>
    </row>
    <row r="97" s="13" customFormat="1">
      <c r="A97" s="13"/>
      <c r="B97" s="217"/>
      <c r="C97" s="218"/>
      <c r="D97" s="219" t="s">
        <v>128</v>
      </c>
      <c r="E97" s="220" t="s">
        <v>19</v>
      </c>
      <c r="F97" s="221" t="s">
        <v>143</v>
      </c>
      <c r="G97" s="218"/>
      <c r="H97" s="220" t="s">
        <v>19</v>
      </c>
      <c r="I97" s="222"/>
      <c r="J97" s="218"/>
      <c r="K97" s="218"/>
      <c r="L97" s="223"/>
      <c r="M97" s="224"/>
      <c r="N97" s="225"/>
      <c r="O97" s="225"/>
      <c r="P97" s="225"/>
      <c r="Q97" s="225"/>
      <c r="R97" s="225"/>
      <c r="S97" s="225"/>
      <c r="T97" s="226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27" t="s">
        <v>128</v>
      </c>
      <c r="AU97" s="227" t="s">
        <v>83</v>
      </c>
      <c r="AV97" s="13" t="s">
        <v>83</v>
      </c>
      <c r="AW97" s="13" t="s">
        <v>35</v>
      </c>
      <c r="AX97" s="13" t="s">
        <v>75</v>
      </c>
      <c r="AY97" s="227" t="s">
        <v>121</v>
      </c>
    </row>
    <row r="98" s="13" customFormat="1">
      <c r="A98" s="13"/>
      <c r="B98" s="217"/>
      <c r="C98" s="218"/>
      <c r="D98" s="219" t="s">
        <v>128</v>
      </c>
      <c r="E98" s="220" t="s">
        <v>19</v>
      </c>
      <c r="F98" s="221" t="s">
        <v>144</v>
      </c>
      <c r="G98" s="218"/>
      <c r="H98" s="220" t="s">
        <v>19</v>
      </c>
      <c r="I98" s="222"/>
      <c r="J98" s="218"/>
      <c r="K98" s="218"/>
      <c r="L98" s="223"/>
      <c r="M98" s="224"/>
      <c r="N98" s="225"/>
      <c r="O98" s="225"/>
      <c r="P98" s="225"/>
      <c r="Q98" s="225"/>
      <c r="R98" s="225"/>
      <c r="S98" s="225"/>
      <c r="T98" s="22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27" t="s">
        <v>128</v>
      </c>
      <c r="AU98" s="227" t="s">
        <v>83</v>
      </c>
      <c r="AV98" s="13" t="s">
        <v>83</v>
      </c>
      <c r="AW98" s="13" t="s">
        <v>35</v>
      </c>
      <c r="AX98" s="13" t="s">
        <v>75</v>
      </c>
      <c r="AY98" s="227" t="s">
        <v>121</v>
      </c>
    </row>
    <row r="99" s="13" customFormat="1">
      <c r="A99" s="13"/>
      <c r="B99" s="217"/>
      <c r="C99" s="218"/>
      <c r="D99" s="219" t="s">
        <v>128</v>
      </c>
      <c r="E99" s="220" t="s">
        <v>19</v>
      </c>
      <c r="F99" s="221" t="s">
        <v>145</v>
      </c>
      <c r="G99" s="218"/>
      <c r="H99" s="220" t="s">
        <v>19</v>
      </c>
      <c r="I99" s="222"/>
      <c r="J99" s="218"/>
      <c r="K99" s="218"/>
      <c r="L99" s="223"/>
      <c r="M99" s="224"/>
      <c r="N99" s="225"/>
      <c r="O99" s="225"/>
      <c r="P99" s="225"/>
      <c r="Q99" s="225"/>
      <c r="R99" s="225"/>
      <c r="S99" s="225"/>
      <c r="T99" s="22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27" t="s">
        <v>128</v>
      </c>
      <c r="AU99" s="227" t="s">
        <v>83</v>
      </c>
      <c r="AV99" s="13" t="s">
        <v>83</v>
      </c>
      <c r="AW99" s="13" t="s">
        <v>35</v>
      </c>
      <c r="AX99" s="13" t="s">
        <v>75</v>
      </c>
      <c r="AY99" s="227" t="s">
        <v>121</v>
      </c>
    </row>
    <row r="100" s="13" customFormat="1">
      <c r="A100" s="13"/>
      <c r="B100" s="217"/>
      <c r="C100" s="218"/>
      <c r="D100" s="219" t="s">
        <v>128</v>
      </c>
      <c r="E100" s="220" t="s">
        <v>19</v>
      </c>
      <c r="F100" s="221" t="s">
        <v>146</v>
      </c>
      <c r="G100" s="218"/>
      <c r="H100" s="220" t="s">
        <v>19</v>
      </c>
      <c r="I100" s="222"/>
      <c r="J100" s="218"/>
      <c r="K100" s="218"/>
      <c r="L100" s="223"/>
      <c r="M100" s="224"/>
      <c r="N100" s="225"/>
      <c r="O100" s="225"/>
      <c r="P100" s="225"/>
      <c r="Q100" s="225"/>
      <c r="R100" s="225"/>
      <c r="S100" s="225"/>
      <c r="T100" s="22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27" t="s">
        <v>128</v>
      </c>
      <c r="AU100" s="227" t="s">
        <v>83</v>
      </c>
      <c r="AV100" s="13" t="s">
        <v>83</v>
      </c>
      <c r="AW100" s="13" t="s">
        <v>35</v>
      </c>
      <c r="AX100" s="13" t="s">
        <v>75</v>
      </c>
      <c r="AY100" s="227" t="s">
        <v>121</v>
      </c>
    </row>
    <row r="101" s="13" customFormat="1">
      <c r="A101" s="13"/>
      <c r="B101" s="217"/>
      <c r="C101" s="218"/>
      <c r="D101" s="219" t="s">
        <v>128</v>
      </c>
      <c r="E101" s="220" t="s">
        <v>19</v>
      </c>
      <c r="F101" s="221" t="s">
        <v>147</v>
      </c>
      <c r="G101" s="218"/>
      <c r="H101" s="220" t="s">
        <v>19</v>
      </c>
      <c r="I101" s="222"/>
      <c r="J101" s="218"/>
      <c r="K101" s="218"/>
      <c r="L101" s="223"/>
      <c r="M101" s="224"/>
      <c r="N101" s="225"/>
      <c r="O101" s="225"/>
      <c r="P101" s="225"/>
      <c r="Q101" s="225"/>
      <c r="R101" s="225"/>
      <c r="S101" s="225"/>
      <c r="T101" s="22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27" t="s">
        <v>128</v>
      </c>
      <c r="AU101" s="227" t="s">
        <v>83</v>
      </c>
      <c r="AV101" s="13" t="s">
        <v>83</v>
      </c>
      <c r="AW101" s="13" t="s">
        <v>35</v>
      </c>
      <c r="AX101" s="13" t="s">
        <v>75</v>
      </c>
      <c r="AY101" s="227" t="s">
        <v>121</v>
      </c>
    </row>
    <row r="102" s="13" customFormat="1">
      <c r="A102" s="13"/>
      <c r="B102" s="217"/>
      <c r="C102" s="218"/>
      <c r="D102" s="219" t="s">
        <v>128</v>
      </c>
      <c r="E102" s="220" t="s">
        <v>19</v>
      </c>
      <c r="F102" s="221" t="s">
        <v>148</v>
      </c>
      <c r="G102" s="218"/>
      <c r="H102" s="220" t="s">
        <v>19</v>
      </c>
      <c r="I102" s="222"/>
      <c r="J102" s="218"/>
      <c r="K102" s="218"/>
      <c r="L102" s="223"/>
      <c r="M102" s="224"/>
      <c r="N102" s="225"/>
      <c r="O102" s="225"/>
      <c r="P102" s="225"/>
      <c r="Q102" s="225"/>
      <c r="R102" s="225"/>
      <c r="S102" s="225"/>
      <c r="T102" s="22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27" t="s">
        <v>128</v>
      </c>
      <c r="AU102" s="227" t="s">
        <v>83</v>
      </c>
      <c r="AV102" s="13" t="s">
        <v>83</v>
      </c>
      <c r="AW102" s="13" t="s">
        <v>35</v>
      </c>
      <c r="AX102" s="13" t="s">
        <v>75</v>
      </c>
      <c r="AY102" s="227" t="s">
        <v>121</v>
      </c>
    </row>
    <row r="103" s="13" customFormat="1">
      <c r="A103" s="13"/>
      <c r="B103" s="217"/>
      <c r="C103" s="218"/>
      <c r="D103" s="219" t="s">
        <v>128</v>
      </c>
      <c r="E103" s="220" t="s">
        <v>19</v>
      </c>
      <c r="F103" s="221" t="s">
        <v>149</v>
      </c>
      <c r="G103" s="218"/>
      <c r="H103" s="220" t="s">
        <v>19</v>
      </c>
      <c r="I103" s="222"/>
      <c r="J103" s="218"/>
      <c r="K103" s="218"/>
      <c r="L103" s="223"/>
      <c r="M103" s="224"/>
      <c r="N103" s="225"/>
      <c r="O103" s="225"/>
      <c r="P103" s="225"/>
      <c r="Q103" s="225"/>
      <c r="R103" s="225"/>
      <c r="S103" s="225"/>
      <c r="T103" s="22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27" t="s">
        <v>128</v>
      </c>
      <c r="AU103" s="227" t="s">
        <v>83</v>
      </c>
      <c r="AV103" s="13" t="s">
        <v>83</v>
      </c>
      <c r="AW103" s="13" t="s">
        <v>35</v>
      </c>
      <c r="AX103" s="13" t="s">
        <v>75</v>
      </c>
      <c r="AY103" s="227" t="s">
        <v>121</v>
      </c>
    </row>
    <row r="104" s="13" customFormat="1">
      <c r="A104" s="13"/>
      <c r="B104" s="217"/>
      <c r="C104" s="218"/>
      <c r="D104" s="219" t="s">
        <v>128</v>
      </c>
      <c r="E104" s="220" t="s">
        <v>19</v>
      </c>
      <c r="F104" s="221" t="s">
        <v>150</v>
      </c>
      <c r="G104" s="218"/>
      <c r="H104" s="220" t="s">
        <v>19</v>
      </c>
      <c r="I104" s="222"/>
      <c r="J104" s="218"/>
      <c r="K104" s="218"/>
      <c r="L104" s="223"/>
      <c r="M104" s="224"/>
      <c r="N104" s="225"/>
      <c r="O104" s="225"/>
      <c r="P104" s="225"/>
      <c r="Q104" s="225"/>
      <c r="R104" s="225"/>
      <c r="S104" s="225"/>
      <c r="T104" s="22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27" t="s">
        <v>128</v>
      </c>
      <c r="AU104" s="227" t="s">
        <v>83</v>
      </c>
      <c r="AV104" s="13" t="s">
        <v>83</v>
      </c>
      <c r="AW104" s="13" t="s">
        <v>35</v>
      </c>
      <c r="AX104" s="13" t="s">
        <v>75</v>
      </c>
      <c r="AY104" s="227" t="s">
        <v>121</v>
      </c>
    </row>
    <row r="105" s="13" customFormat="1">
      <c r="A105" s="13"/>
      <c r="B105" s="217"/>
      <c r="C105" s="218"/>
      <c r="D105" s="219" t="s">
        <v>128</v>
      </c>
      <c r="E105" s="220" t="s">
        <v>19</v>
      </c>
      <c r="F105" s="221" t="s">
        <v>151</v>
      </c>
      <c r="G105" s="218"/>
      <c r="H105" s="220" t="s">
        <v>19</v>
      </c>
      <c r="I105" s="222"/>
      <c r="J105" s="218"/>
      <c r="K105" s="218"/>
      <c r="L105" s="223"/>
      <c r="M105" s="224"/>
      <c r="N105" s="225"/>
      <c r="O105" s="225"/>
      <c r="P105" s="225"/>
      <c r="Q105" s="225"/>
      <c r="R105" s="225"/>
      <c r="S105" s="225"/>
      <c r="T105" s="22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27" t="s">
        <v>128</v>
      </c>
      <c r="AU105" s="227" t="s">
        <v>83</v>
      </c>
      <c r="AV105" s="13" t="s">
        <v>83</v>
      </c>
      <c r="AW105" s="13" t="s">
        <v>35</v>
      </c>
      <c r="AX105" s="13" t="s">
        <v>75</v>
      </c>
      <c r="AY105" s="227" t="s">
        <v>121</v>
      </c>
    </row>
    <row r="106" s="14" customFormat="1">
      <c r="A106" s="14"/>
      <c r="B106" s="228"/>
      <c r="C106" s="229"/>
      <c r="D106" s="219" t="s">
        <v>128</v>
      </c>
      <c r="E106" s="230" t="s">
        <v>19</v>
      </c>
      <c r="F106" s="231" t="s">
        <v>83</v>
      </c>
      <c r="G106" s="229"/>
      <c r="H106" s="232">
        <v>1</v>
      </c>
      <c r="I106" s="233"/>
      <c r="J106" s="229"/>
      <c r="K106" s="229"/>
      <c r="L106" s="234"/>
      <c r="M106" s="235"/>
      <c r="N106" s="236"/>
      <c r="O106" s="236"/>
      <c r="P106" s="236"/>
      <c r="Q106" s="236"/>
      <c r="R106" s="236"/>
      <c r="S106" s="236"/>
      <c r="T106" s="23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38" t="s">
        <v>128</v>
      </c>
      <c r="AU106" s="238" t="s">
        <v>83</v>
      </c>
      <c r="AV106" s="14" t="s">
        <v>85</v>
      </c>
      <c r="AW106" s="14" t="s">
        <v>35</v>
      </c>
      <c r="AX106" s="14" t="s">
        <v>83</v>
      </c>
      <c r="AY106" s="238" t="s">
        <v>121</v>
      </c>
    </row>
    <row r="107" s="2" customFormat="1" ht="16.5" customHeight="1">
      <c r="A107" s="40"/>
      <c r="B107" s="41"/>
      <c r="C107" s="204" t="s">
        <v>126</v>
      </c>
      <c r="D107" s="204" t="s">
        <v>122</v>
      </c>
      <c r="E107" s="205" t="s">
        <v>152</v>
      </c>
      <c r="F107" s="206" t="s">
        <v>153</v>
      </c>
      <c r="G107" s="207" t="s">
        <v>125</v>
      </c>
      <c r="H107" s="208">
        <v>1</v>
      </c>
      <c r="I107" s="209"/>
      <c r="J107" s="210">
        <f>ROUND(I107*H107,2)</f>
        <v>0</v>
      </c>
      <c r="K107" s="206" t="s">
        <v>19</v>
      </c>
      <c r="L107" s="46"/>
      <c r="M107" s="211" t="s">
        <v>19</v>
      </c>
      <c r="N107" s="212" t="s">
        <v>46</v>
      </c>
      <c r="O107" s="86"/>
      <c r="P107" s="213">
        <f>O107*H107</f>
        <v>0</v>
      </c>
      <c r="Q107" s="213">
        <v>0</v>
      </c>
      <c r="R107" s="213">
        <f>Q107*H107</f>
        <v>0</v>
      </c>
      <c r="S107" s="213">
        <v>0</v>
      </c>
      <c r="T107" s="21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5" t="s">
        <v>126</v>
      </c>
      <c r="AT107" s="215" t="s">
        <v>122</v>
      </c>
      <c r="AU107" s="215" t="s">
        <v>83</v>
      </c>
      <c r="AY107" s="19" t="s">
        <v>121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19" t="s">
        <v>83</v>
      </c>
      <c r="BK107" s="216">
        <f>ROUND(I107*H107,2)</f>
        <v>0</v>
      </c>
      <c r="BL107" s="19" t="s">
        <v>126</v>
      </c>
      <c r="BM107" s="215" t="s">
        <v>154</v>
      </c>
    </row>
    <row r="108" s="13" customFormat="1">
      <c r="A108" s="13"/>
      <c r="B108" s="217"/>
      <c r="C108" s="218"/>
      <c r="D108" s="219" t="s">
        <v>128</v>
      </c>
      <c r="E108" s="220" t="s">
        <v>19</v>
      </c>
      <c r="F108" s="221" t="s">
        <v>155</v>
      </c>
      <c r="G108" s="218"/>
      <c r="H108" s="220" t="s">
        <v>19</v>
      </c>
      <c r="I108" s="222"/>
      <c r="J108" s="218"/>
      <c r="K108" s="218"/>
      <c r="L108" s="223"/>
      <c r="M108" s="224"/>
      <c r="N108" s="225"/>
      <c r="O108" s="225"/>
      <c r="P108" s="225"/>
      <c r="Q108" s="225"/>
      <c r="R108" s="225"/>
      <c r="S108" s="225"/>
      <c r="T108" s="22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27" t="s">
        <v>128</v>
      </c>
      <c r="AU108" s="227" t="s">
        <v>83</v>
      </c>
      <c r="AV108" s="13" t="s">
        <v>83</v>
      </c>
      <c r="AW108" s="13" t="s">
        <v>35</v>
      </c>
      <c r="AX108" s="13" t="s">
        <v>75</v>
      </c>
      <c r="AY108" s="227" t="s">
        <v>121</v>
      </c>
    </row>
    <row r="109" s="13" customFormat="1">
      <c r="A109" s="13"/>
      <c r="B109" s="217"/>
      <c r="C109" s="218"/>
      <c r="D109" s="219" t="s">
        <v>128</v>
      </c>
      <c r="E109" s="220" t="s">
        <v>19</v>
      </c>
      <c r="F109" s="221" t="s">
        <v>156</v>
      </c>
      <c r="G109" s="218"/>
      <c r="H109" s="220" t="s">
        <v>19</v>
      </c>
      <c r="I109" s="222"/>
      <c r="J109" s="218"/>
      <c r="K109" s="218"/>
      <c r="L109" s="223"/>
      <c r="M109" s="224"/>
      <c r="N109" s="225"/>
      <c r="O109" s="225"/>
      <c r="P109" s="225"/>
      <c r="Q109" s="225"/>
      <c r="R109" s="225"/>
      <c r="S109" s="225"/>
      <c r="T109" s="22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27" t="s">
        <v>128</v>
      </c>
      <c r="AU109" s="227" t="s">
        <v>83</v>
      </c>
      <c r="AV109" s="13" t="s">
        <v>83</v>
      </c>
      <c r="AW109" s="13" t="s">
        <v>35</v>
      </c>
      <c r="AX109" s="13" t="s">
        <v>75</v>
      </c>
      <c r="AY109" s="227" t="s">
        <v>121</v>
      </c>
    </row>
    <row r="110" s="14" customFormat="1">
      <c r="A110" s="14"/>
      <c r="B110" s="228"/>
      <c r="C110" s="229"/>
      <c r="D110" s="219" t="s">
        <v>128</v>
      </c>
      <c r="E110" s="230" t="s">
        <v>19</v>
      </c>
      <c r="F110" s="231" t="s">
        <v>83</v>
      </c>
      <c r="G110" s="229"/>
      <c r="H110" s="232">
        <v>1</v>
      </c>
      <c r="I110" s="233"/>
      <c r="J110" s="229"/>
      <c r="K110" s="229"/>
      <c r="L110" s="234"/>
      <c r="M110" s="235"/>
      <c r="N110" s="236"/>
      <c r="O110" s="236"/>
      <c r="P110" s="236"/>
      <c r="Q110" s="236"/>
      <c r="R110" s="236"/>
      <c r="S110" s="236"/>
      <c r="T110" s="237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38" t="s">
        <v>128</v>
      </c>
      <c r="AU110" s="238" t="s">
        <v>83</v>
      </c>
      <c r="AV110" s="14" t="s">
        <v>85</v>
      </c>
      <c r="AW110" s="14" t="s">
        <v>35</v>
      </c>
      <c r="AX110" s="14" t="s">
        <v>83</v>
      </c>
      <c r="AY110" s="238" t="s">
        <v>121</v>
      </c>
    </row>
    <row r="111" s="2" customFormat="1" ht="16.5" customHeight="1">
      <c r="A111" s="40"/>
      <c r="B111" s="41"/>
      <c r="C111" s="204" t="s">
        <v>157</v>
      </c>
      <c r="D111" s="204" t="s">
        <v>122</v>
      </c>
      <c r="E111" s="205" t="s">
        <v>158</v>
      </c>
      <c r="F111" s="206" t="s">
        <v>159</v>
      </c>
      <c r="G111" s="207" t="s">
        <v>125</v>
      </c>
      <c r="H111" s="208">
        <v>1</v>
      </c>
      <c r="I111" s="209"/>
      <c r="J111" s="210">
        <f>ROUND(I111*H111,2)</f>
        <v>0</v>
      </c>
      <c r="K111" s="206" t="s">
        <v>19</v>
      </c>
      <c r="L111" s="46"/>
      <c r="M111" s="211" t="s">
        <v>19</v>
      </c>
      <c r="N111" s="212" t="s">
        <v>46</v>
      </c>
      <c r="O111" s="86"/>
      <c r="P111" s="213">
        <f>O111*H111</f>
        <v>0</v>
      </c>
      <c r="Q111" s="213">
        <v>0</v>
      </c>
      <c r="R111" s="213">
        <f>Q111*H111</f>
        <v>0</v>
      </c>
      <c r="S111" s="213">
        <v>0</v>
      </c>
      <c r="T111" s="21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5" t="s">
        <v>126</v>
      </c>
      <c r="AT111" s="215" t="s">
        <v>122</v>
      </c>
      <c r="AU111" s="215" t="s">
        <v>83</v>
      </c>
      <c r="AY111" s="19" t="s">
        <v>121</v>
      </c>
      <c r="BE111" s="216">
        <f>IF(N111="základní",J111,0)</f>
        <v>0</v>
      </c>
      <c r="BF111" s="216">
        <f>IF(N111="snížená",J111,0)</f>
        <v>0</v>
      </c>
      <c r="BG111" s="216">
        <f>IF(N111="zákl. přenesená",J111,0)</f>
        <v>0</v>
      </c>
      <c r="BH111" s="216">
        <f>IF(N111="sníž. přenesená",J111,0)</f>
        <v>0</v>
      </c>
      <c r="BI111" s="216">
        <f>IF(N111="nulová",J111,0)</f>
        <v>0</v>
      </c>
      <c r="BJ111" s="19" t="s">
        <v>83</v>
      </c>
      <c r="BK111" s="216">
        <f>ROUND(I111*H111,2)</f>
        <v>0</v>
      </c>
      <c r="BL111" s="19" t="s">
        <v>126</v>
      </c>
      <c r="BM111" s="215" t="s">
        <v>160</v>
      </c>
    </row>
    <row r="112" s="13" customFormat="1">
      <c r="A112" s="13"/>
      <c r="B112" s="217"/>
      <c r="C112" s="218"/>
      <c r="D112" s="219" t="s">
        <v>128</v>
      </c>
      <c r="E112" s="220" t="s">
        <v>19</v>
      </c>
      <c r="F112" s="221" t="s">
        <v>161</v>
      </c>
      <c r="G112" s="218"/>
      <c r="H112" s="220" t="s">
        <v>19</v>
      </c>
      <c r="I112" s="222"/>
      <c r="J112" s="218"/>
      <c r="K112" s="218"/>
      <c r="L112" s="223"/>
      <c r="M112" s="224"/>
      <c r="N112" s="225"/>
      <c r="O112" s="225"/>
      <c r="P112" s="225"/>
      <c r="Q112" s="225"/>
      <c r="R112" s="225"/>
      <c r="S112" s="225"/>
      <c r="T112" s="22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27" t="s">
        <v>128</v>
      </c>
      <c r="AU112" s="227" t="s">
        <v>83</v>
      </c>
      <c r="AV112" s="13" t="s">
        <v>83</v>
      </c>
      <c r="AW112" s="13" t="s">
        <v>35</v>
      </c>
      <c r="AX112" s="13" t="s">
        <v>75</v>
      </c>
      <c r="AY112" s="227" t="s">
        <v>121</v>
      </c>
    </row>
    <row r="113" s="14" customFormat="1">
      <c r="A113" s="14"/>
      <c r="B113" s="228"/>
      <c r="C113" s="229"/>
      <c r="D113" s="219" t="s">
        <v>128</v>
      </c>
      <c r="E113" s="230" t="s">
        <v>19</v>
      </c>
      <c r="F113" s="231" t="s">
        <v>83</v>
      </c>
      <c r="G113" s="229"/>
      <c r="H113" s="232">
        <v>1</v>
      </c>
      <c r="I113" s="233"/>
      <c r="J113" s="229"/>
      <c r="K113" s="229"/>
      <c r="L113" s="234"/>
      <c r="M113" s="235"/>
      <c r="N113" s="236"/>
      <c r="O113" s="236"/>
      <c r="P113" s="236"/>
      <c r="Q113" s="236"/>
      <c r="R113" s="236"/>
      <c r="S113" s="236"/>
      <c r="T113" s="237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38" t="s">
        <v>128</v>
      </c>
      <c r="AU113" s="238" t="s">
        <v>83</v>
      </c>
      <c r="AV113" s="14" t="s">
        <v>85</v>
      </c>
      <c r="AW113" s="14" t="s">
        <v>35</v>
      </c>
      <c r="AX113" s="14" t="s">
        <v>83</v>
      </c>
      <c r="AY113" s="238" t="s">
        <v>121</v>
      </c>
    </row>
    <row r="114" s="2" customFormat="1" ht="24.15" customHeight="1">
      <c r="A114" s="40"/>
      <c r="B114" s="41"/>
      <c r="C114" s="204" t="s">
        <v>162</v>
      </c>
      <c r="D114" s="204" t="s">
        <v>122</v>
      </c>
      <c r="E114" s="205" t="s">
        <v>163</v>
      </c>
      <c r="F114" s="206" t="s">
        <v>164</v>
      </c>
      <c r="G114" s="207" t="s">
        <v>125</v>
      </c>
      <c r="H114" s="208">
        <v>1</v>
      </c>
      <c r="I114" s="209"/>
      <c r="J114" s="210">
        <f>ROUND(I114*H114,2)</f>
        <v>0</v>
      </c>
      <c r="K114" s="206" t="s">
        <v>19</v>
      </c>
      <c r="L114" s="46"/>
      <c r="M114" s="211" t="s">
        <v>19</v>
      </c>
      <c r="N114" s="212" t="s">
        <v>46</v>
      </c>
      <c r="O114" s="86"/>
      <c r="P114" s="213">
        <f>O114*H114</f>
        <v>0</v>
      </c>
      <c r="Q114" s="213">
        <v>0</v>
      </c>
      <c r="R114" s="213">
        <f>Q114*H114</f>
        <v>0</v>
      </c>
      <c r="S114" s="213">
        <v>0</v>
      </c>
      <c r="T114" s="21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5" t="s">
        <v>126</v>
      </c>
      <c r="AT114" s="215" t="s">
        <v>122</v>
      </c>
      <c r="AU114" s="215" t="s">
        <v>83</v>
      </c>
      <c r="AY114" s="19" t="s">
        <v>121</v>
      </c>
      <c r="BE114" s="216">
        <f>IF(N114="základní",J114,0)</f>
        <v>0</v>
      </c>
      <c r="BF114" s="216">
        <f>IF(N114="snížená",J114,0)</f>
        <v>0</v>
      </c>
      <c r="BG114" s="216">
        <f>IF(N114="zákl. přenesená",J114,0)</f>
        <v>0</v>
      </c>
      <c r="BH114" s="216">
        <f>IF(N114="sníž. přenesená",J114,0)</f>
        <v>0</v>
      </c>
      <c r="BI114" s="216">
        <f>IF(N114="nulová",J114,0)</f>
        <v>0</v>
      </c>
      <c r="BJ114" s="19" t="s">
        <v>83</v>
      </c>
      <c r="BK114" s="216">
        <f>ROUND(I114*H114,2)</f>
        <v>0</v>
      </c>
      <c r="BL114" s="19" t="s">
        <v>126</v>
      </c>
      <c r="BM114" s="215" t="s">
        <v>165</v>
      </c>
    </row>
    <row r="115" s="12" customFormat="1" ht="25.92" customHeight="1">
      <c r="A115" s="12"/>
      <c r="B115" s="190"/>
      <c r="C115" s="191"/>
      <c r="D115" s="192" t="s">
        <v>74</v>
      </c>
      <c r="E115" s="193" t="s">
        <v>166</v>
      </c>
      <c r="F115" s="193" t="s">
        <v>167</v>
      </c>
      <c r="G115" s="191"/>
      <c r="H115" s="191"/>
      <c r="I115" s="194"/>
      <c r="J115" s="195">
        <f>BK115</f>
        <v>0</v>
      </c>
      <c r="K115" s="191"/>
      <c r="L115" s="196"/>
      <c r="M115" s="197"/>
      <c r="N115" s="198"/>
      <c r="O115" s="198"/>
      <c r="P115" s="199">
        <v>0</v>
      </c>
      <c r="Q115" s="198"/>
      <c r="R115" s="199">
        <v>0</v>
      </c>
      <c r="S115" s="198"/>
      <c r="T115" s="200"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1" t="s">
        <v>83</v>
      </c>
      <c r="AT115" s="202" t="s">
        <v>74</v>
      </c>
      <c r="AU115" s="202" t="s">
        <v>75</v>
      </c>
      <c r="AY115" s="201" t="s">
        <v>121</v>
      </c>
      <c r="BK115" s="203">
        <v>0</v>
      </c>
    </row>
    <row r="116" s="12" customFormat="1" ht="25.92" customHeight="1">
      <c r="A116" s="12"/>
      <c r="B116" s="190"/>
      <c r="C116" s="191"/>
      <c r="D116" s="192" t="s">
        <v>74</v>
      </c>
      <c r="E116" s="193" t="s">
        <v>168</v>
      </c>
      <c r="F116" s="193" t="s">
        <v>169</v>
      </c>
      <c r="G116" s="191"/>
      <c r="H116" s="191"/>
      <c r="I116" s="194"/>
      <c r="J116" s="195">
        <f>BK116</f>
        <v>0</v>
      </c>
      <c r="K116" s="191"/>
      <c r="L116" s="196"/>
      <c r="M116" s="197"/>
      <c r="N116" s="198"/>
      <c r="O116" s="198"/>
      <c r="P116" s="199">
        <f>P117</f>
        <v>0</v>
      </c>
      <c r="Q116" s="198"/>
      <c r="R116" s="199">
        <f>R117</f>
        <v>0</v>
      </c>
      <c r="S116" s="198"/>
      <c r="T116" s="200">
        <f>T117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1" t="s">
        <v>157</v>
      </c>
      <c r="AT116" s="202" t="s">
        <v>74</v>
      </c>
      <c r="AU116" s="202" t="s">
        <v>75</v>
      </c>
      <c r="AY116" s="201" t="s">
        <v>121</v>
      </c>
      <c r="BK116" s="203">
        <f>BK117</f>
        <v>0</v>
      </c>
    </row>
    <row r="117" s="12" customFormat="1" ht="22.8" customHeight="1">
      <c r="A117" s="12"/>
      <c r="B117" s="190"/>
      <c r="C117" s="191"/>
      <c r="D117" s="192" t="s">
        <v>74</v>
      </c>
      <c r="E117" s="239" t="s">
        <v>170</v>
      </c>
      <c r="F117" s="239" t="s">
        <v>171</v>
      </c>
      <c r="G117" s="191"/>
      <c r="H117" s="191"/>
      <c r="I117" s="194"/>
      <c r="J117" s="240">
        <f>BK117</f>
        <v>0</v>
      </c>
      <c r="K117" s="191"/>
      <c r="L117" s="196"/>
      <c r="M117" s="197"/>
      <c r="N117" s="198"/>
      <c r="O117" s="198"/>
      <c r="P117" s="199">
        <f>SUM(P118:P122)</f>
        <v>0</v>
      </c>
      <c r="Q117" s="198"/>
      <c r="R117" s="199">
        <f>SUM(R118:R122)</f>
        <v>0</v>
      </c>
      <c r="S117" s="198"/>
      <c r="T117" s="200">
        <f>SUM(T118:T122)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1" t="s">
        <v>157</v>
      </c>
      <c r="AT117" s="202" t="s">
        <v>74</v>
      </c>
      <c r="AU117" s="202" t="s">
        <v>83</v>
      </c>
      <c r="AY117" s="201" t="s">
        <v>121</v>
      </c>
      <c r="BK117" s="203">
        <f>SUM(BK118:BK122)</f>
        <v>0</v>
      </c>
    </row>
    <row r="118" s="2" customFormat="1" ht="16.5" customHeight="1">
      <c r="A118" s="40"/>
      <c r="B118" s="41"/>
      <c r="C118" s="204" t="s">
        <v>172</v>
      </c>
      <c r="D118" s="204" t="s">
        <v>122</v>
      </c>
      <c r="E118" s="205" t="s">
        <v>173</v>
      </c>
      <c r="F118" s="206" t="s">
        <v>174</v>
      </c>
      <c r="G118" s="207" t="s">
        <v>175</v>
      </c>
      <c r="H118" s="208">
        <v>1</v>
      </c>
      <c r="I118" s="209"/>
      <c r="J118" s="210">
        <f>ROUND(I118*H118,2)</f>
        <v>0</v>
      </c>
      <c r="K118" s="206" t="s">
        <v>19</v>
      </c>
      <c r="L118" s="46"/>
      <c r="M118" s="211" t="s">
        <v>19</v>
      </c>
      <c r="N118" s="212" t="s">
        <v>46</v>
      </c>
      <c r="O118" s="86"/>
      <c r="P118" s="213">
        <f>O118*H118</f>
        <v>0</v>
      </c>
      <c r="Q118" s="213">
        <v>0</v>
      </c>
      <c r="R118" s="213">
        <f>Q118*H118</f>
        <v>0</v>
      </c>
      <c r="S118" s="213">
        <v>0</v>
      </c>
      <c r="T118" s="21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5" t="s">
        <v>176</v>
      </c>
      <c r="AT118" s="215" t="s">
        <v>122</v>
      </c>
      <c r="AU118" s="215" t="s">
        <v>85</v>
      </c>
      <c r="AY118" s="19" t="s">
        <v>121</v>
      </c>
      <c r="BE118" s="216">
        <f>IF(N118="základní",J118,0)</f>
        <v>0</v>
      </c>
      <c r="BF118" s="216">
        <f>IF(N118="snížená",J118,0)</f>
        <v>0</v>
      </c>
      <c r="BG118" s="216">
        <f>IF(N118="zákl. přenesená",J118,0)</f>
        <v>0</v>
      </c>
      <c r="BH118" s="216">
        <f>IF(N118="sníž. přenesená",J118,0)</f>
        <v>0</v>
      </c>
      <c r="BI118" s="216">
        <f>IF(N118="nulová",J118,0)</f>
        <v>0</v>
      </c>
      <c r="BJ118" s="19" t="s">
        <v>83</v>
      </c>
      <c r="BK118" s="216">
        <f>ROUND(I118*H118,2)</f>
        <v>0</v>
      </c>
      <c r="BL118" s="19" t="s">
        <v>176</v>
      </c>
      <c r="BM118" s="215" t="s">
        <v>177</v>
      </c>
    </row>
    <row r="119" s="13" customFormat="1">
      <c r="A119" s="13"/>
      <c r="B119" s="217"/>
      <c r="C119" s="218"/>
      <c r="D119" s="219" t="s">
        <v>128</v>
      </c>
      <c r="E119" s="220" t="s">
        <v>19</v>
      </c>
      <c r="F119" s="221" t="s">
        <v>178</v>
      </c>
      <c r="G119" s="218"/>
      <c r="H119" s="220" t="s">
        <v>19</v>
      </c>
      <c r="I119" s="222"/>
      <c r="J119" s="218"/>
      <c r="K119" s="218"/>
      <c r="L119" s="223"/>
      <c r="M119" s="224"/>
      <c r="N119" s="225"/>
      <c r="O119" s="225"/>
      <c r="P119" s="225"/>
      <c r="Q119" s="225"/>
      <c r="R119" s="225"/>
      <c r="S119" s="225"/>
      <c r="T119" s="22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27" t="s">
        <v>128</v>
      </c>
      <c r="AU119" s="227" t="s">
        <v>85</v>
      </c>
      <c r="AV119" s="13" t="s">
        <v>83</v>
      </c>
      <c r="AW119" s="13" t="s">
        <v>35</v>
      </c>
      <c r="AX119" s="13" t="s">
        <v>75</v>
      </c>
      <c r="AY119" s="227" t="s">
        <v>121</v>
      </c>
    </row>
    <row r="120" s="13" customFormat="1">
      <c r="A120" s="13"/>
      <c r="B120" s="217"/>
      <c r="C120" s="218"/>
      <c r="D120" s="219" t="s">
        <v>128</v>
      </c>
      <c r="E120" s="220" t="s">
        <v>19</v>
      </c>
      <c r="F120" s="221" t="s">
        <v>179</v>
      </c>
      <c r="G120" s="218"/>
      <c r="H120" s="220" t="s">
        <v>19</v>
      </c>
      <c r="I120" s="222"/>
      <c r="J120" s="218"/>
      <c r="K120" s="218"/>
      <c r="L120" s="223"/>
      <c r="M120" s="224"/>
      <c r="N120" s="225"/>
      <c r="O120" s="225"/>
      <c r="P120" s="225"/>
      <c r="Q120" s="225"/>
      <c r="R120" s="225"/>
      <c r="S120" s="225"/>
      <c r="T120" s="226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27" t="s">
        <v>128</v>
      </c>
      <c r="AU120" s="227" t="s">
        <v>85</v>
      </c>
      <c r="AV120" s="13" t="s">
        <v>83</v>
      </c>
      <c r="AW120" s="13" t="s">
        <v>35</v>
      </c>
      <c r="AX120" s="13" t="s">
        <v>75</v>
      </c>
      <c r="AY120" s="227" t="s">
        <v>121</v>
      </c>
    </row>
    <row r="121" s="14" customFormat="1">
      <c r="A121" s="14"/>
      <c r="B121" s="228"/>
      <c r="C121" s="229"/>
      <c r="D121" s="219" t="s">
        <v>128</v>
      </c>
      <c r="E121" s="230" t="s">
        <v>19</v>
      </c>
      <c r="F121" s="231" t="s">
        <v>83</v>
      </c>
      <c r="G121" s="229"/>
      <c r="H121" s="232">
        <v>1</v>
      </c>
      <c r="I121" s="233"/>
      <c r="J121" s="229"/>
      <c r="K121" s="229"/>
      <c r="L121" s="234"/>
      <c r="M121" s="235"/>
      <c r="N121" s="236"/>
      <c r="O121" s="236"/>
      <c r="P121" s="236"/>
      <c r="Q121" s="236"/>
      <c r="R121" s="236"/>
      <c r="S121" s="236"/>
      <c r="T121" s="237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38" t="s">
        <v>128</v>
      </c>
      <c r="AU121" s="238" t="s">
        <v>85</v>
      </c>
      <c r="AV121" s="14" t="s">
        <v>85</v>
      </c>
      <c r="AW121" s="14" t="s">
        <v>35</v>
      </c>
      <c r="AX121" s="14" t="s">
        <v>83</v>
      </c>
      <c r="AY121" s="238" t="s">
        <v>121</v>
      </c>
    </row>
    <row r="122" s="2" customFormat="1" ht="16.5" customHeight="1">
      <c r="A122" s="40"/>
      <c r="B122" s="41"/>
      <c r="C122" s="204" t="s">
        <v>180</v>
      </c>
      <c r="D122" s="204" t="s">
        <v>122</v>
      </c>
      <c r="E122" s="205" t="s">
        <v>181</v>
      </c>
      <c r="F122" s="206" t="s">
        <v>182</v>
      </c>
      <c r="G122" s="207" t="s">
        <v>175</v>
      </c>
      <c r="H122" s="208">
        <v>1</v>
      </c>
      <c r="I122" s="209"/>
      <c r="J122" s="210">
        <f>ROUND(I122*H122,2)</f>
        <v>0</v>
      </c>
      <c r="K122" s="206" t="s">
        <v>19</v>
      </c>
      <c r="L122" s="46"/>
      <c r="M122" s="241" t="s">
        <v>19</v>
      </c>
      <c r="N122" s="242" t="s">
        <v>46</v>
      </c>
      <c r="O122" s="243"/>
      <c r="P122" s="244">
        <f>O122*H122</f>
        <v>0</v>
      </c>
      <c r="Q122" s="244">
        <v>0</v>
      </c>
      <c r="R122" s="244">
        <f>Q122*H122</f>
        <v>0</v>
      </c>
      <c r="S122" s="244">
        <v>0</v>
      </c>
      <c r="T122" s="245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5" t="s">
        <v>176</v>
      </c>
      <c r="AT122" s="215" t="s">
        <v>122</v>
      </c>
      <c r="AU122" s="215" t="s">
        <v>85</v>
      </c>
      <c r="AY122" s="19" t="s">
        <v>121</v>
      </c>
      <c r="BE122" s="216">
        <f>IF(N122="základní",J122,0)</f>
        <v>0</v>
      </c>
      <c r="BF122" s="216">
        <f>IF(N122="snížená",J122,0)</f>
        <v>0</v>
      </c>
      <c r="BG122" s="216">
        <f>IF(N122="zákl. přenesená",J122,0)</f>
        <v>0</v>
      </c>
      <c r="BH122" s="216">
        <f>IF(N122="sníž. přenesená",J122,0)</f>
        <v>0</v>
      </c>
      <c r="BI122" s="216">
        <f>IF(N122="nulová",J122,0)</f>
        <v>0</v>
      </c>
      <c r="BJ122" s="19" t="s">
        <v>83</v>
      </c>
      <c r="BK122" s="216">
        <f>ROUND(I122*H122,2)</f>
        <v>0</v>
      </c>
      <c r="BL122" s="19" t="s">
        <v>176</v>
      </c>
      <c r="BM122" s="215" t="s">
        <v>183</v>
      </c>
    </row>
    <row r="123" s="2" customFormat="1" ht="6.96" customHeight="1">
      <c r="A123" s="40"/>
      <c r="B123" s="61"/>
      <c r="C123" s="62"/>
      <c r="D123" s="62"/>
      <c r="E123" s="62"/>
      <c r="F123" s="62"/>
      <c r="G123" s="62"/>
      <c r="H123" s="62"/>
      <c r="I123" s="62"/>
      <c r="J123" s="62"/>
      <c r="K123" s="62"/>
      <c r="L123" s="46"/>
      <c r="M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</sheetData>
  <sheetProtection sheet="1" autoFilter="0" formatColumns="0" formatRows="0" objects="1" scenarios="1" spinCount="100000" saltValue="XU+eVMtYjlsBN3OKl3nkpovbzGQ8Z2zgf+VfgtHAMWuMurKA49YZCMS3rlPC5F4HeU7QL2CdD8W74eYLN4Z9Wg==" hashValue="Uv4rj7F8GWZnwMocZe12FdN+6o2/CVSwR1ltKIw94Qy7ZMmq7r2xyDgeDUoHrhD5y4P+1kWiv0DHM8od0v5/hA==" algorithmName="SHA-512" password="9690"/>
  <autoFilter ref="C83:K122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Stavební úpravy parkoviště na sídlišti v ulici Výstavní v k.ú. Vodňany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184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7. 6. 2025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40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ROUND((SUM(BE84:BE172)),  2)</f>
        <v>0</v>
      </c>
      <c r="G33" s="40"/>
      <c r="H33" s="40"/>
      <c r="I33" s="150">
        <v>0.20999999999999999</v>
      </c>
      <c r="J33" s="149">
        <f>ROUND(((SUM(BE84:BE172))*I33),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ROUND((SUM(BF84:BF172)),  2)</f>
        <v>0</v>
      </c>
      <c r="G34" s="40"/>
      <c r="H34" s="40"/>
      <c r="I34" s="150">
        <v>0.12</v>
      </c>
      <c r="J34" s="149">
        <f>ROUND(((SUM(BF84:BF172))*I34),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ROUND((SUM(BG84:BG172)),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ROUND((SUM(BH84:BH172)),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ROUND((SUM(BI84:BI172)),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Stavební úpravy parkoviště na sídlišti v ulici Výstavní v k.ú. Vodňany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001 - Bourací práce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Vodňany [784281]</v>
      </c>
      <c r="G52" s="42"/>
      <c r="H52" s="42"/>
      <c r="I52" s="34" t="s">
        <v>23</v>
      </c>
      <c r="J52" s="74" t="str">
        <f>IF(J12="","",J12)</f>
        <v>7. 6. 2025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Vodňany</v>
      </c>
      <c r="G54" s="42"/>
      <c r="H54" s="42"/>
      <c r="I54" s="34" t="s">
        <v>32</v>
      </c>
      <c r="J54" s="38" t="str">
        <f>E21</f>
        <v>Ing. Jan Sirový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Filip Šimek www.rozp.cz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104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185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186</v>
      </c>
      <c r="E62" s="176"/>
      <c r="F62" s="176"/>
      <c r="G62" s="176"/>
      <c r="H62" s="176"/>
      <c r="I62" s="176"/>
      <c r="J62" s="177">
        <f>J136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187</v>
      </c>
      <c r="E63" s="176"/>
      <c r="F63" s="176"/>
      <c r="G63" s="176"/>
      <c r="H63" s="176"/>
      <c r="I63" s="176"/>
      <c r="J63" s="177">
        <f>J141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188</v>
      </c>
      <c r="E64" s="176"/>
      <c r="F64" s="176"/>
      <c r="G64" s="176"/>
      <c r="H64" s="176"/>
      <c r="I64" s="176"/>
      <c r="J64" s="177">
        <f>J161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107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6.25" customHeight="1">
      <c r="A74" s="40"/>
      <c r="B74" s="41"/>
      <c r="C74" s="42"/>
      <c r="D74" s="42"/>
      <c r="E74" s="162" t="str">
        <f>E7</f>
        <v>Stavební úpravy parkoviště na sídlišti v ulici Výstavní v k.ú. Vodňany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96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SO 001 - Bourací práce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Vodňany [784281]</v>
      </c>
      <c r="G78" s="42"/>
      <c r="H78" s="42"/>
      <c r="I78" s="34" t="s">
        <v>23</v>
      </c>
      <c r="J78" s="74" t="str">
        <f>IF(J12="","",J12)</f>
        <v>7. 6. 2025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25</v>
      </c>
      <c r="D80" s="42"/>
      <c r="E80" s="42"/>
      <c r="F80" s="29" t="str">
        <f>E15</f>
        <v>Město Vodňany</v>
      </c>
      <c r="G80" s="42"/>
      <c r="H80" s="42"/>
      <c r="I80" s="34" t="s">
        <v>32</v>
      </c>
      <c r="J80" s="38" t="str">
        <f>E21</f>
        <v>Ing. Jan Sirový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5.65" customHeight="1">
      <c r="A81" s="40"/>
      <c r="B81" s="41"/>
      <c r="C81" s="34" t="s">
        <v>30</v>
      </c>
      <c r="D81" s="42"/>
      <c r="E81" s="42"/>
      <c r="F81" s="29" t="str">
        <f>IF(E18="","",E18)</f>
        <v>Vyplň údaj</v>
      </c>
      <c r="G81" s="42"/>
      <c r="H81" s="42"/>
      <c r="I81" s="34" t="s">
        <v>36</v>
      </c>
      <c r="J81" s="38" t="str">
        <f>E24</f>
        <v>Filip Šimek www.rozp.cz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108</v>
      </c>
      <c r="D83" s="182" t="s">
        <v>60</v>
      </c>
      <c r="E83" s="182" t="s">
        <v>56</v>
      </c>
      <c r="F83" s="182" t="s">
        <v>57</v>
      </c>
      <c r="G83" s="182" t="s">
        <v>109</v>
      </c>
      <c r="H83" s="182" t="s">
        <v>110</v>
      </c>
      <c r="I83" s="182" t="s">
        <v>111</v>
      </c>
      <c r="J83" s="182" t="s">
        <v>100</v>
      </c>
      <c r="K83" s="183" t="s">
        <v>112</v>
      </c>
      <c r="L83" s="184"/>
      <c r="M83" s="94" t="s">
        <v>19</v>
      </c>
      <c r="N83" s="95" t="s">
        <v>45</v>
      </c>
      <c r="O83" s="95" t="s">
        <v>113</v>
      </c>
      <c r="P83" s="95" t="s">
        <v>114</v>
      </c>
      <c r="Q83" s="95" t="s">
        <v>115</v>
      </c>
      <c r="R83" s="95" t="s">
        <v>116</v>
      </c>
      <c r="S83" s="95" t="s">
        <v>117</v>
      </c>
      <c r="T83" s="96" t="s">
        <v>118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119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</f>
        <v>0</v>
      </c>
      <c r="Q84" s="98"/>
      <c r="R84" s="187">
        <f>R85</f>
        <v>0.00018129999999999999</v>
      </c>
      <c r="S84" s="98"/>
      <c r="T84" s="188">
        <f>T85</f>
        <v>153.1618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101</v>
      </c>
      <c r="BK84" s="189">
        <f>BK85</f>
        <v>0</v>
      </c>
    </row>
    <row r="85" s="12" customFormat="1" ht="25.92" customHeight="1">
      <c r="A85" s="12"/>
      <c r="B85" s="190"/>
      <c r="C85" s="191"/>
      <c r="D85" s="192" t="s">
        <v>74</v>
      </c>
      <c r="E85" s="193" t="s">
        <v>166</v>
      </c>
      <c r="F85" s="193" t="s">
        <v>167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P86+P136+P141+P161</f>
        <v>0</v>
      </c>
      <c r="Q85" s="198"/>
      <c r="R85" s="199">
        <f>R86+R136+R141+R161</f>
        <v>0.00018129999999999999</v>
      </c>
      <c r="S85" s="198"/>
      <c r="T85" s="200">
        <f>T86+T136+T141+T161</f>
        <v>153.1618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83</v>
      </c>
      <c r="AT85" s="202" t="s">
        <v>74</v>
      </c>
      <c r="AU85" s="202" t="s">
        <v>75</v>
      </c>
      <c r="AY85" s="201" t="s">
        <v>121</v>
      </c>
      <c r="BK85" s="203">
        <f>BK86+BK136+BK141+BK161</f>
        <v>0</v>
      </c>
    </row>
    <row r="86" s="12" customFormat="1" ht="22.8" customHeight="1">
      <c r="A86" s="12"/>
      <c r="B86" s="190"/>
      <c r="C86" s="191"/>
      <c r="D86" s="192" t="s">
        <v>74</v>
      </c>
      <c r="E86" s="239" t="s">
        <v>83</v>
      </c>
      <c r="F86" s="239" t="s">
        <v>189</v>
      </c>
      <c r="G86" s="191"/>
      <c r="H86" s="191"/>
      <c r="I86" s="194"/>
      <c r="J86" s="240">
        <f>BK86</f>
        <v>0</v>
      </c>
      <c r="K86" s="191"/>
      <c r="L86" s="196"/>
      <c r="M86" s="197"/>
      <c r="N86" s="198"/>
      <c r="O86" s="198"/>
      <c r="P86" s="199">
        <f>SUM(P87:P135)</f>
        <v>0</v>
      </c>
      <c r="Q86" s="198"/>
      <c r="R86" s="199">
        <f>SUM(R87:R135)</f>
        <v>0</v>
      </c>
      <c r="S86" s="198"/>
      <c r="T86" s="200">
        <f>SUM(T87:T135)</f>
        <v>151.6344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83</v>
      </c>
      <c r="AT86" s="202" t="s">
        <v>74</v>
      </c>
      <c r="AU86" s="202" t="s">
        <v>83</v>
      </c>
      <c r="AY86" s="201" t="s">
        <v>121</v>
      </c>
      <c r="BK86" s="203">
        <f>SUM(BK87:BK135)</f>
        <v>0</v>
      </c>
    </row>
    <row r="87" s="2" customFormat="1" ht="33" customHeight="1">
      <c r="A87" s="40"/>
      <c r="B87" s="41"/>
      <c r="C87" s="204" t="s">
        <v>83</v>
      </c>
      <c r="D87" s="204" t="s">
        <v>122</v>
      </c>
      <c r="E87" s="205" t="s">
        <v>190</v>
      </c>
      <c r="F87" s="206" t="s">
        <v>191</v>
      </c>
      <c r="G87" s="207" t="s">
        <v>192</v>
      </c>
      <c r="H87" s="208">
        <v>1</v>
      </c>
      <c r="I87" s="209"/>
      <c r="J87" s="210">
        <f>ROUND(I87*H87,2)</f>
        <v>0</v>
      </c>
      <c r="K87" s="206" t="s">
        <v>193</v>
      </c>
      <c r="L87" s="46"/>
      <c r="M87" s="211" t="s">
        <v>19</v>
      </c>
      <c r="N87" s="212" t="s">
        <v>46</v>
      </c>
      <c r="O87" s="86"/>
      <c r="P87" s="213">
        <f>O87*H87</f>
        <v>0</v>
      </c>
      <c r="Q87" s="213">
        <v>0</v>
      </c>
      <c r="R87" s="213">
        <f>Q87*H87</f>
        <v>0</v>
      </c>
      <c r="S87" s="213">
        <v>0</v>
      </c>
      <c r="T87" s="214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5" t="s">
        <v>126</v>
      </c>
      <c r="AT87" s="215" t="s">
        <v>122</v>
      </c>
      <c r="AU87" s="215" t="s">
        <v>85</v>
      </c>
      <c r="AY87" s="19" t="s">
        <v>121</v>
      </c>
      <c r="BE87" s="216">
        <f>IF(N87="základní",J87,0)</f>
        <v>0</v>
      </c>
      <c r="BF87" s="216">
        <f>IF(N87="snížená",J87,0)</f>
        <v>0</v>
      </c>
      <c r="BG87" s="216">
        <f>IF(N87="zákl. přenesená",J87,0)</f>
        <v>0</v>
      </c>
      <c r="BH87" s="216">
        <f>IF(N87="sníž. přenesená",J87,0)</f>
        <v>0</v>
      </c>
      <c r="BI87" s="216">
        <f>IF(N87="nulová",J87,0)</f>
        <v>0</v>
      </c>
      <c r="BJ87" s="19" t="s">
        <v>83</v>
      </c>
      <c r="BK87" s="216">
        <f>ROUND(I87*H87,2)</f>
        <v>0</v>
      </c>
      <c r="BL87" s="19" t="s">
        <v>126</v>
      </c>
      <c r="BM87" s="215" t="s">
        <v>194</v>
      </c>
    </row>
    <row r="88" s="2" customFormat="1">
      <c r="A88" s="40"/>
      <c r="B88" s="41"/>
      <c r="C88" s="42"/>
      <c r="D88" s="246" t="s">
        <v>195</v>
      </c>
      <c r="E88" s="42"/>
      <c r="F88" s="247" t="s">
        <v>196</v>
      </c>
      <c r="G88" s="42"/>
      <c r="H88" s="42"/>
      <c r="I88" s="248"/>
      <c r="J88" s="42"/>
      <c r="K88" s="42"/>
      <c r="L88" s="46"/>
      <c r="M88" s="249"/>
      <c r="N88" s="250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195</v>
      </c>
      <c r="AU88" s="19" t="s">
        <v>85</v>
      </c>
    </row>
    <row r="89" s="13" customFormat="1">
      <c r="A89" s="13"/>
      <c r="B89" s="217"/>
      <c r="C89" s="218"/>
      <c r="D89" s="219" t="s">
        <v>128</v>
      </c>
      <c r="E89" s="220" t="s">
        <v>19</v>
      </c>
      <c r="F89" s="221" t="s">
        <v>197</v>
      </c>
      <c r="G89" s="218"/>
      <c r="H89" s="220" t="s">
        <v>19</v>
      </c>
      <c r="I89" s="222"/>
      <c r="J89" s="218"/>
      <c r="K89" s="218"/>
      <c r="L89" s="223"/>
      <c r="M89" s="224"/>
      <c r="N89" s="225"/>
      <c r="O89" s="225"/>
      <c r="P89" s="225"/>
      <c r="Q89" s="225"/>
      <c r="R89" s="225"/>
      <c r="S89" s="225"/>
      <c r="T89" s="226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27" t="s">
        <v>128</v>
      </c>
      <c r="AU89" s="227" t="s">
        <v>85</v>
      </c>
      <c r="AV89" s="13" t="s">
        <v>83</v>
      </c>
      <c r="AW89" s="13" t="s">
        <v>35</v>
      </c>
      <c r="AX89" s="13" t="s">
        <v>75</v>
      </c>
      <c r="AY89" s="227" t="s">
        <v>121</v>
      </c>
    </row>
    <row r="90" s="14" customFormat="1">
      <c r="A90" s="14"/>
      <c r="B90" s="228"/>
      <c r="C90" s="229"/>
      <c r="D90" s="219" t="s">
        <v>128</v>
      </c>
      <c r="E90" s="230" t="s">
        <v>19</v>
      </c>
      <c r="F90" s="231" t="s">
        <v>83</v>
      </c>
      <c r="G90" s="229"/>
      <c r="H90" s="232">
        <v>1</v>
      </c>
      <c r="I90" s="233"/>
      <c r="J90" s="229"/>
      <c r="K90" s="229"/>
      <c r="L90" s="234"/>
      <c r="M90" s="235"/>
      <c r="N90" s="236"/>
      <c r="O90" s="236"/>
      <c r="P90" s="236"/>
      <c r="Q90" s="236"/>
      <c r="R90" s="236"/>
      <c r="S90" s="236"/>
      <c r="T90" s="237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38" t="s">
        <v>128</v>
      </c>
      <c r="AU90" s="238" t="s">
        <v>85</v>
      </c>
      <c r="AV90" s="14" t="s">
        <v>85</v>
      </c>
      <c r="AW90" s="14" t="s">
        <v>35</v>
      </c>
      <c r="AX90" s="14" t="s">
        <v>83</v>
      </c>
      <c r="AY90" s="238" t="s">
        <v>121</v>
      </c>
    </row>
    <row r="91" s="2" customFormat="1" ht="24.15" customHeight="1">
      <c r="A91" s="40"/>
      <c r="B91" s="41"/>
      <c r="C91" s="204" t="s">
        <v>85</v>
      </c>
      <c r="D91" s="204" t="s">
        <v>122</v>
      </c>
      <c r="E91" s="205" t="s">
        <v>198</v>
      </c>
      <c r="F91" s="206" t="s">
        <v>199</v>
      </c>
      <c r="G91" s="207" t="s">
        <v>192</v>
      </c>
      <c r="H91" s="208">
        <v>1</v>
      </c>
      <c r="I91" s="209"/>
      <c r="J91" s="210">
        <f>ROUND(I91*H91,2)</f>
        <v>0</v>
      </c>
      <c r="K91" s="206" t="s">
        <v>193</v>
      </c>
      <c r="L91" s="46"/>
      <c r="M91" s="211" t="s">
        <v>19</v>
      </c>
      <c r="N91" s="212" t="s">
        <v>46</v>
      </c>
      <c r="O91" s="86"/>
      <c r="P91" s="213">
        <f>O91*H91</f>
        <v>0</v>
      </c>
      <c r="Q91" s="213">
        <v>0</v>
      </c>
      <c r="R91" s="213">
        <f>Q91*H91</f>
        <v>0</v>
      </c>
      <c r="S91" s="213">
        <v>0</v>
      </c>
      <c r="T91" s="21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5" t="s">
        <v>126</v>
      </c>
      <c r="AT91" s="215" t="s">
        <v>122</v>
      </c>
      <c r="AU91" s="215" t="s">
        <v>85</v>
      </c>
      <c r="AY91" s="19" t="s">
        <v>121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19" t="s">
        <v>83</v>
      </c>
      <c r="BK91" s="216">
        <f>ROUND(I91*H91,2)</f>
        <v>0</v>
      </c>
      <c r="BL91" s="19" t="s">
        <v>126</v>
      </c>
      <c r="BM91" s="215" t="s">
        <v>200</v>
      </c>
    </row>
    <row r="92" s="2" customFormat="1">
      <c r="A92" s="40"/>
      <c r="B92" s="41"/>
      <c r="C92" s="42"/>
      <c r="D92" s="246" t="s">
        <v>195</v>
      </c>
      <c r="E92" s="42"/>
      <c r="F92" s="247" t="s">
        <v>201</v>
      </c>
      <c r="G92" s="42"/>
      <c r="H92" s="42"/>
      <c r="I92" s="248"/>
      <c r="J92" s="42"/>
      <c r="K92" s="42"/>
      <c r="L92" s="46"/>
      <c r="M92" s="249"/>
      <c r="N92" s="250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195</v>
      </c>
      <c r="AU92" s="19" t="s">
        <v>85</v>
      </c>
    </row>
    <row r="93" s="2" customFormat="1" ht="62.7" customHeight="1">
      <c r="A93" s="40"/>
      <c r="B93" s="41"/>
      <c r="C93" s="204" t="s">
        <v>136</v>
      </c>
      <c r="D93" s="204" t="s">
        <v>122</v>
      </c>
      <c r="E93" s="205" t="s">
        <v>202</v>
      </c>
      <c r="F93" s="206" t="s">
        <v>203</v>
      </c>
      <c r="G93" s="207" t="s">
        <v>204</v>
      </c>
      <c r="H93" s="208">
        <v>7.7400000000000002</v>
      </c>
      <c r="I93" s="209"/>
      <c r="J93" s="210">
        <f>ROUND(I93*H93,2)</f>
        <v>0</v>
      </c>
      <c r="K93" s="206" t="s">
        <v>193</v>
      </c>
      <c r="L93" s="46"/>
      <c r="M93" s="211" t="s">
        <v>19</v>
      </c>
      <c r="N93" s="212" t="s">
        <v>46</v>
      </c>
      <c r="O93" s="86"/>
      <c r="P93" s="213">
        <f>O93*H93</f>
        <v>0</v>
      </c>
      <c r="Q93" s="213">
        <v>0</v>
      </c>
      <c r="R93" s="213">
        <f>Q93*H93</f>
        <v>0</v>
      </c>
      <c r="S93" s="213">
        <v>0.26000000000000001</v>
      </c>
      <c r="T93" s="214">
        <f>S93*H93</f>
        <v>2.0124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5" t="s">
        <v>126</v>
      </c>
      <c r="AT93" s="215" t="s">
        <v>122</v>
      </c>
      <c r="AU93" s="215" t="s">
        <v>85</v>
      </c>
      <c r="AY93" s="19" t="s">
        <v>121</v>
      </c>
      <c r="BE93" s="216">
        <f>IF(N93="základní",J93,0)</f>
        <v>0</v>
      </c>
      <c r="BF93" s="216">
        <f>IF(N93="snížená",J93,0)</f>
        <v>0</v>
      </c>
      <c r="BG93" s="216">
        <f>IF(N93="zákl. přenesená",J93,0)</f>
        <v>0</v>
      </c>
      <c r="BH93" s="216">
        <f>IF(N93="sníž. přenesená",J93,0)</f>
        <v>0</v>
      </c>
      <c r="BI93" s="216">
        <f>IF(N93="nulová",J93,0)</f>
        <v>0</v>
      </c>
      <c r="BJ93" s="19" t="s">
        <v>83</v>
      </c>
      <c r="BK93" s="216">
        <f>ROUND(I93*H93,2)</f>
        <v>0</v>
      </c>
      <c r="BL93" s="19" t="s">
        <v>126</v>
      </c>
      <c r="BM93" s="215" t="s">
        <v>205</v>
      </c>
    </row>
    <row r="94" s="2" customFormat="1">
      <c r="A94" s="40"/>
      <c r="B94" s="41"/>
      <c r="C94" s="42"/>
      <c r="D94" s="246" t="s">
        <v>195</v>
      </c>
      <c r="E94" s="42"/>
      <c r="F94" s="247" t="s">
        <v>206</v>
      </c>
      <c r="G94" s="42"/>
      <c r="H94" s="42"/>
      <c r="I94" s="248"/>
      <c r="J94" s="42"/>
      <c r="K94" s="42"/>
      <c r="L94" s="46"/>
      <c r="M94" s="249"/>
      <c r="N94" s="250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195</v>
      </c>
      <c r="AU94" s="19" t="s">
        <v>85</v>
      </c>
    </row>
    <row r="95" s="13" customFormat="1">
      <c r="A95" s="13"/>
      <c r="B95" s="217"/>
      <c r="C95" s="218"/>
      <c r="D95" s="219" t="s">
        <v>128</v>
      </c>
      <c r="E95" s="220" t="s">
        <v>19</v>
      </c>
      <c r="F95" s="221" t="s">
        <v>207</v>
      </c>
      <c r="G95" s="218"/>
      <c r="H95" s="220" t="s">
        <v>19</v>
      </c>
      <c r="I95" s="222"/>
      <c r="J95" s="218"/>
      <c r="K95" s="218"/>
      <c r="L95" s="223"/>
      <c r="M95" s="224"/>
      <c r="N95" s="225"/>
      <c r="O95" s="225"/>
      <c r="P95" s="225"/>
      <c r="Q95" s="225"/>
      <c r="R95" s="225"/>
      <c r="S95" s="225"/>
      <c r="T95" s="226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27" t="s">
        <v>128</v>
      </c>
      <c r="AU95" s="227" t="s">
        <v>85</v>
      </c>
      <c r="AV95" s="13" t="s">
        <v>83</v>
      </c>
      <c r="AW95" s="13" t="s">
        <v>35</v>
      </c>
      <c r="AX95" s="13" t="s">
        <v>75</v>
      </c>
      <c r="AY95" s="227" t="s">
        <v>121</v>
      </c>
    </row>
    <row r="96" s="13" customFormat="1">
      <c r="A96" s="13"/>
      <c r="B96" s="217"/>
      <c r="C96" s="218"/>
      <c r="D96" s="219" t="s">
        <v>128</v>
      </c>
      <c r="E96" s="220" t="s">
        <v>19</v>
      </c>
      <c r="F96" s="221" t="s">
        <v>208</v>
      </c>
      <c r="G96" s="218"/>
      <c r="H96" s="220" t="s">
        <v>19</v>
      </c>
      <c r="I96" s="222"/>
      <c r="J96" s="218"/>
      <c r="K96" s="218"/>
      <c r="L96" s="223"/>
      <c r="M96" s="224"/>
      <c r="N96" s="225"/>
      <c r="O96" s="225"/>
      <c r="P96" s="225"/>
      <c r="Q96" s="225"/>
      <c r="R96" s="225"/>
      <c r="S96" s="225"/>
      <c r="T96" s="22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27" t="s">
        <v>128</v>
      </c>
      <c r="AU96" s="227" t="s">
        <v>85</v>
      </c>
      <c r="AV96" s="13" t="s">
        <v>83</v>
      </c>
      <c r="AW96" s="13" t="s">
        <v>35</v>
      </c>
      <c r="AX96" s="13" t="s">
        <v>75</v>
      </c>
      <c r="AY96" s="227" t="s">
        <v>121</v>
      </c>
    </row>
    <row r="97" s="14" customFormat="1">
      <c r="A97" s="14"/>
      <c r="B97" s="228"/>
      <c r="C97" s="229"/>
      <c r="D97" s="219" t="s">
        <v>128</v>
      </c>
      <c r="E97" s="230" t="s">
        <v>19</v>
      </c>
      <c r="F97" s="231" t="s">
        <v>209</v>
      </c>
      <c r="G97" s="229"/>
      <c r="H97" s="232">
        <v>4.9400000000000004</v>
      </c>
      <c r="I97" s="233"/>
      <c r="J97" s="229"/>
      <c r="K97" s="229"/>
      <c r="L97" s="234"/>
      <c r="M97" s="235"/>
      <c r="N97" s="236"/>
      <c r="O97" s="236"/>
      <c r="P97" s="236"/>
      <c r="Q97" s="236"/>
      <c r="R97" s="236"/>
      <c r="S97" s="236"/>
      <c r="T97" s="237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38" t="s">
        <v>128</v>
      </c>
      <c r="AU97" s="238" t="s">
        <v>85</v>
      </c>
      <c r="AV97" s="14" t="s">
        <v>85</v>
      </c>
      <c r="AW97" s="14" t="s">
        <v>35</v>
      </c>
      <c r="AX97" s="14" t="s">
        <v>75</v>
      </c>
      <c r="AY97" s="238" t="s">
        <v>121</v>
      </c>
    </row>
    <row r="98" s="13" customFormat="1">
      <c r="A98" s="13"/>
      <c r="B98" s="217"/>
      <c r="C98" s="218"/>
      <c r="D98" s="219" t="s">
        <v>128</v>
      </c>
      <c r="E98" s="220" t="s">
        <v>19</v>
      </c>
      <c r="F98" s="221" t="s">
        <v>210</v>
      </c>
      <c r="G98" s="218"/>
      <c r="H98" s="220" t="s">
        <v>19</v>
      </c>
      <c r="I98" s="222"/>
      <c r="J98" s="218"/>
      <c r="K98" s="218"/>
      <c r="L98" s="223"/>
      <c r="M98" s="224"/>
      <c r="N98" s="225"/>
      <c r="O98" s="225"/>
      <c r="P98" s="225"/>
      <c r="Q98" s="225"/>
      <c r="R98" s="225"/>
      <c r="S98" s="225"/>
      <c r="T98" s="22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27" t="s">
        <v>128</v>
      </c>
      <c r="AU98" s="227" t="s">
        <v>85</v>
      </c>
      <c r="AV98" s="13" t="s">
        <v>83</v>
      </c>
      <c r="AW98" s="13" t="s">
        <v>35</v>
      </c>
      <c r="AX98" s="13" t="s">
        <v>75</v>
      </c>
      <c r="AY98" s="227" t="s">
        <v>121</v>
      </c>
    </row>
    <row r="99" s="13" customFormat="1">
      <c r="A99" s="13"/>
      <c r="B99" s="217"/>
      <c r="C99" s="218"/>
      <c r="D99" s="219" t="s">
        <v>128</v>
      </c>
      <c r="E99" s="220" t="s">
        <v>19</v>
      </c>
      <c r="F99" s="221" t="s">
        <v>211</v>
      </c>
      <c r="G99" s="218"/>
      <c r="H99" s="220" t="s">
        <v>19</v>
      </c>
      <c r="I99" s="222"/>
      <c r="J99" s="218"/>
      <c r="K99" s="218"/>
      <c r="L99" s="223"/>
      <c r="M99" s="224"/>
      <c r="N99" s="225"/>
      <c r="O99" s="225"/>
      <c r="P99" s="225"/>
      <c r="Q99" s="225"/>
      <c r="R99" s="225"/>
      <c r="S99" s="225"/>
      <c r="T99" s="22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27" t="s">
        <v>128</v>
      </c>
      <c r="AU99" s="227" t="s">
        <v>85</v>
      </c>
      <c r="AV99" s="13" t="s">
        <v>83</v>
      </c>
      <c r="AW99" s="13" t="s">
        <v>35</v>
      </c>
      <c r="AX99" s="13" t="s">
        <v>75</v>
      </c>
      <c r="AY99" s="227" t="s">
        <v>121</v>
      </c>
    </row>
    <row r="100" s="14" customFormat="1">
      <c r="A100" s="14"/>
      <c r="B100" s="228"/>
      <c r="C100" s="229"/>
      <c r="D100" s="219" t="s">
        <v>128</v>
      </c>
      <c r="E100" s="230" t="s">
        <v>19</v>
      </c>
      <c r="F100" s="231" t="s">
        <v>212</v>
      </c>
      <c r="G100" s="229"/>
      <c r="H100" s="232">
        <v>2.7999999999999998</v>
      </c>
      <c r="I100" s="233"/>
      <c r="J100" s="229"/>
      <c r="K100" s="229"/>
      <c r="L100" s="234"/>
      <c r="M100" s="235"/>
      <c r="N100" s="236"/>
      <c r="O100" s="236"/>
      <c r="P100" s="236"/>
      <c r="Q100" s="236"/>
      <c r="R100" s="236"/>
      <c r="S100" s="236"/>
      <c r="T100" s="23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38" t="s">
        <v>128</v>
      </c>
      <c r="AU100" s="238" t="s">
        <v>85</v>
      </c>
      <c r="AV100" s="14" t="s">
        <v>85</v>
      </c>
      <c r="AW100" s="14" t="s">
        <v>35</v>
      </c>
      <c r="AX100" s="14" t="s">
        <v>75</v>
      </c>
      <c r="AY100" s="238" t="s">
        <v>121</v>
      </c>
    </row>
    <row r="101" s="15" customFormat="1">
      <c r="A101" s="15"/>
      <c r="B101" s="251"/>
      <c r="C101" s="252"/>
      <c r="D101" s="219" t="s">
        <v>128</v>
      </c>
      <c r="E101" s="253" t="s">
        <v>19</v>
      </c>
      <c r="F101" s="254" t="s">
        <v>213</v>
      </c>
      <c r="G101" s="252"/>
      <c r="H101" s="255">
        <v>7.7400000000000002</v>
      </c>
      <c r="I101" s="256"/>
      <c r="J101" s="252"/>
      <c r="K101" s="252"/>
      <c r="L101" s="257"/>
      <c r="M101" s="258"/>
      <c r="N101" s="259"/>
      <c r="O101" s="259"/>
      <c r="P101" s="259"/>
      <c r="Q101" s="259"/>
      <c r="R101" s="259"/>
      <c r="S101" s="259"/>
      <c r="T101" s="260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61" t="s">
        <v>128</v>
      </c>
      <c r="AU101" s="261" t="s">
        <v>85</v>
      </c>
      <c r="AV101" s="15" t="s">
        <v>126</v>
      </c>
      <c r="AW101" s="15" t="s">
        <v>35</v>
      </c>
      <c r="AX101" s="15" t="s">
        <v>83</v>
      </c>
      <c r="AY101" s="261" t="s">
        <v>121</v>
      </c>
    </row>
    <row r="102" s="2" customFormat="1" ht="55.5" customHeight="1">
      <c r="A102" s="40"/>
      <c r="B102" s="41"/>
      <c r="C102" s="204" t="s">
        <v>126</v>
      </c>
      <c r="D102" s="204" t="s">
        <v>122</v>
      </c>
      <c r="E102" s="205" t="s">
        <v>214</v>
      </c>
      <c r="F102" s="206" t="s">
        <v>215</v>
      </c>
      <c r="G102" s="207" t="s">
        <v>204</v>
      </c>
      <c r="H102" s="208">
        <v>300</v>
      </c>
      <c r="I102" s="209"/>
      <c r="J102" s="210">
        <f>ROUND(I102*H102,2)</f>
        <v>0</v>
      </c>
      <c r="K102" s="206" t="s">
        <v>193</v>
      </c>
      <c r="L102" s="46"/>
      <c r="M102" s="211" t="s">
        <v>19</v>
      </c>
      <c r="N102" s="212" t="s">
        <v>46</v>
      </c>
      <c r="O102" s="86"/>
      <c r="P102" s="213">
        <f>O102*H102</f>
        <v>0</v>
      </c>
      <c r="Q102" s="213">
        <v>0</v>
      </c>
      <c r="R102" s="213">
        <f>Q102*H102</f>
        <v>0</v>
      </c>
      <c r="S102" s="213">
        <v>0.316</v>
      </c>
      <c r="T102" s="214">
        <f>S102*H102</f>
        <v>94.799999999999997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5" t="s">
        <v>126</v>
      </c>
      <c r="AT102" s="215" t="s">
        <v>122</v>
      </c>
      <c r="AU102" s="215" t="s">
        <v>85</v>
      </c>
      <c r="AY102" s="19" t="s">
        <v>121</v>
      </c>
      <c r="BE102" s="216">
        <f>IF(N102="základní",J102,0)</f>
        <v>0</v>
      </c>
      <c r="BF102" s="216">
        <f>IF(N102="snížená",J102,0)</f>
        <v>0</v>
      </c>
      <c r="BG102" s="216">
        <f>IF(N102="zákl. přenesená",J102,0)</f>
        <v>0</v>
      </c>
      <c r="BH102" s="216">
        <f>IF(N102="sníž. přenesená",J102,0)</f>
        <v>0</v>
      </c>
      <c r="BI102" s="216">
        <f>IF(N102="nulová",J102,0)</f>
        <v>0</v>
      </c>
      <c r="BJ102" s="19" t="s">
        <v>83</v>
      </c>
      <c r="BK102" s="216">
        <f>ROUND(I102*H102,2)</f>
        <v>0</v>
      </c>
      <c r="BL102" s="19" t="s">
        <v>126</v>
      </c>
      <c r="BM102" s="215" t="s">
        <v>216</v>
      </c>
    </row>
    <row r="103" s="2" customFormat="1">
      <c r="A103" s="40"/>
      <c r="B103" s="41"/>
      <c r="C103" s="42"/>
      <c r="D103" s="246" t="s">
        <v>195</v>
      </c>
      <c r="E103" s="42"/>
      <c r="F103" s="247" t="s">
        <v>217</v>
      </c>
      <c r="G103" s="42"/>
      <c r="H103" s="42"/>
      <c r="I103" s="248"/>
      <c r="J103" s="42"/>
      <c r="K103" s="42"/>
      <c r="L103" s="46"/>
      <c r="M103" s="249"/>
      <c r="N103" s="250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195</v>
      </c>
      <c r="AU103" s="19" t="s">
        <v>85</v>
      </c>
    </row>
    <row r="104" s="13" customFormat="1">
      <c r="A104" s="13"/>
      <c r="B104" s="217"/>
      <c r="C104" s="218"/>
      <c r="D104" s="219" t="s">
        <v>128</v>
      </c>
      <c r="E104" s="220" t="s">
        <v>19</v>
      </c>
      <c r="F104" s="221" t="s">
        <v>218</v>
      </c>
      <c r="G104" s="218"/>
      <c r="H104" s="220" t="s">
        <v>19</v>
      </c>
      <c r="I104" s="222"/>
      <c r="J104" s="218"/>
      <c r="K104" s="218"/>
      <c r="L104" s="223"/>
      <c r="M104" s="224"/>
      <c r="N104" s="225"/>
      <c r="O104" s="225"/>
      <c r="P104" s="225"/>
      <c r="Q104" s="225"/>
      <c r="R104" s="225"/>
      <c r="S104" s="225"/>
      <c r="T104" s="22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27" t="s">
        <v>128</v>
      </c>
      <c r="AU104" s="227" t="s">
        <v>85</v>
      </c>
      <c r="AV104" s="13" t="s">
        <v>83</v>
      </c>
      <c r="AW104" s="13" t="s">
        <v>35</v>
      </c>
      <c r="AX104" s="13" t="s">
        <v>75</v>
      </c>
      <c r="AY104" s="227" t="s">
        <v>121</v>
      </c>
    </row>
    <row r="105" s="13" customFormat="1">
      <c r="A105" s="13"/>
      <c r="B105" s="217"/>
      <c r="C105" s="218"/>
      <c r="D105" s="219" t="s">
        <v>128</v>
      </c>
      <c r="E105" s="220" t="s">
        <v>19</v>
      </c>
      <c r="F105" s="221" t="s">
        <v>219</v>
      </c>
      <c r="G105" s="218"/>
      <c r="H105" s="220" t="s">
        <v>19</v>
      </c>
      <c r="I105" s="222"/>
      <c r="J105" s="218"/>
      <c r="K105" s="218"/>
      <c r="L105" s="223"/>
      <c r="M105" s="224"/>
      <c r="N105" s="225"/>
      <c r="O105" s="225"/>
      <c r="P105" s="225"/>
      <c r="Q105" s="225"/>
      <c r="R105" s="225"/>
      <c r="S105" s="225"/>
      <c r="T105" s="22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27" t="s">
        <v>128</v>
      </c>
      <c r="AU105" s="227" t="s">
        <v>85</v>
      </c>
      <c r="AV105" s="13" t="s">
        <v>83</v>
      </c>
      <c r="AW105" s="13" t="s">
        <v>35</v>
      </c>
      <c r="AX105" s="13" t="s">
        <v>75</v>
      </c>
      <c r="AY105" s="227" t="s">
        <v>121</v>
      </c>
    </row>
    <row r="106" s="14" customFormat="1">
      <c r="A106" s="14"/>
      <c r="B106" s="228"/>
      <c r="C106" s="229"/>
      <c r="D106" s="219" t="s">
        <v>128</v>
      </c>
      <c r="E106" s="230" t="s">
        <v>19</v>
      </c>
      <c r="F106" s="231" t="s">
        <v>220</v>
      </c>
      <c r="G106" s="229"/>
      <c r="H106" s="232">
        <v>300</v>
      </c>
      <c r="I106" s="233"/>
      <c r="J106" s="229"/>
      <c r="K106" s="229"/>
      <c r="L106" s="234"/>
      <c r="M106" s="235"/>
      <c r="N106" s="236"/>
      <c r="O106" s="236"/>
      <c r="P106" s="236"/>
      <c r="Q106" s="236"/>
      <c r="R106" s="236"/>
      <c r="S106" s="236"/>
      <c r="T106" s="23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38" t="s">
        <v>128</v>
      </c>
      <c r="AU106" s="238" t="s">
        <v>85</v>
      </c>
      <c r="AV106" s="14" t="s">
        <v>85</v>
      </c>
      <c r="AW106" s="14" t="s">
        <v>35</v>
      </c>
      <c r="AX106" s="14" t="s">
        <v>83</v>
      </c>
      <c r="AY106" s="238" t="s">
        <v>121</v>
      </c>
    </row>
    <row r="107" s="2" customFormat="1" ht="62.7" customHeight="1">
      <c r="A107" s="40"/>
      <c r="B107" s="41"/>
      <c r="C107" s="204" t="s">
        <v>157</v>
      </c>
      <c r="D107" s="204" t="s">
        <v>122</v>
      </c>
      <c r="E107" s="205" t="s">
        <v>221</v>
      </c>
      <c r="F107" s="206" t="s">
        <v>222</v>
      </c>
      <c r="G107" s="207" t="s">
        <v>204</v>
      </c>
      <c r="H107" s="208">
        <v>37.799999999999997</v>
      </c>
      <c r="I107" s="209"/>
      <c r="J107" s="210">
        <f>ROUND(I107*H107,2)</f>
        <v>0</v>
      </c>
      <c r="K107" s="206" t="s">
        <v>193</v>
      </c>
      <c r="L107" s="46"/>
      <c r="M107" s="211" t="s">
        <v>19</v>
      </c>
      <c r="N107" s="212" t="s">
        <v>46</v>
      </c>
      <c r="O107" s="86"/>
      <c r="P107" s="213">
        <f>O107*H107</f>
        <v>0</v>
      </c>
      <c r="Q107" s="213">
        <v>0</v>
      </c>
      <c r="R107" s="213">
        <f>Q107*H107</f>
        <v>0</v>
      </c>
      <c r="S107" s="213">
        <v>0.625</v>
      </c>
      <c r="T107" s="214">
        <f>S107*H107</f>
        <v>23.625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5" t="s">
        <v>126</v>
      </c>
      <c r="AT107" s="215" t="s">
        <v>122</v>
      </c>
      <c r="AU107" s="215" t="s">
        <v>85</v>
      </c>
      <c r="AY107" s="19" t="s">
        <v>121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19" t="s">
        <v>83</v>
      </c>
      <c r="BK107" s="216">
        <f>ROUND(I107*H107,2)</f>
        <v>0</v>
      </c>
      <c r="BL107" s="19" t="s">
        <v>126</v>
      </c>
      <c r="BM107" s="215" t="s">
        <v>223</v>
      </c>
    </row>
    <row r="108" s="2" customFormat="1">
      <c r="A108" s="40"/>
      <c r="B108" s="41"/>
      <c r="C108" s="42"/>
      <c r="D108" s="246" t="s">
        <v>195</v>
      </c>
      <c r="E108" s="42"/>
      <c r="F108" s="247" t="s">
        <v>224</v>
      </c>
      <c r="G108" s="42"/>
      <c r="H108" s="42"/>
      <c r="I108" s="248"/>
      <c r="J108" s="42"/>
      <c r="K108" s="42"/>
      <c r="L108" s="46"/>
      <c r="M108" s="249"/>
      <c r="N108" s="250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195</v>
      </c>
      <c r="AU108" s="19" t="s">
        <v>85</v>
      </c>
    </row>
    <row r="109" s="13" customFormat="1">
      <c r="A109" s="13"/>
      <c r="B109" s="217"/>
      <c r="C109" s="218"/>
      <c r="D109" s="219" t="s">
        <v>128</v>
      </c>
      <c r="E109" s="220" t="s">
        <v>19</v>
      </c>
      <c r="F109" s="221" t="s">
        <v>225</v>
      </c>
      <c r="G109" s="218"/>
      <c r="H109" s="220" t="s">
        <v>19</v>
      </c>
      <c r="I109" s="222"/>
      <c r="J109" s="218"/>
      <c r="K109" s="218"/>
      <c r="L109" s="223"/>
      <c r="M109" s="224"/>
      <c r="N109" s="225"/>
      <c r="O109" s="225"/>
      <c r="P109" s="225"/>
      <c r="Q109" s="225"/>
      <c r="R109" s="225"/>
      <c r="S109" s="225"/>
      <c r="T109" s="22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27" t="s">
        <v>128</v>
      </c>
      <c r="AU109" s="227" t="s">
        <v>85</v>
      </c>
      <c r="AV109" s="13" t="s">
        <v>83</v>
      </c>
      <c r="AW109" s="13" t="s">
        <v>35</v>
      </c>
      <c r="AX109" s="13" t="s">
        <v>75</v>
      </c>
      <c r="AY109" s="227" t="s">
        <v>121</v>
      </c>
    </row>
    <row r="110" s="13" customFormat="1">
      <c r="A110" s="13"/>
      <c r="B110" s="217"/>
      <c r="C110" s="218"/>
      <c r="D110" s="219" t="s">
        <v>128</v>
      </c>
      <c r="E110" s="220" t="s">
        <v>19</v>
      </c>
      <c r="F110" s="221" t="s">
        <v>226</v>
      </c>
      <c r="G110" s="218"/>
      <c r="H110" s="220" t="s">
        <v>19</v>
      </c>
      <c r="I110" s="222"/>
      <c r="J110" s="218"/>
      <c r="K110" s="218"/>
      <c r="L110" s="223"/>
      <c r="M110" s="224"/>
      <c r="N110" s="225"/>
      <c r="O110" s="225"/>
      <c r="P110" s="225"/>
      <c r="Q110" s="225"/>
      <c r="R110" s="225"/>
      <c r="S110" s="225"/>
      <c r="T110" s="22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27" t="s">
        <v>128</v>
      </c>
      <c r="AU110" s="227" t="s">
        <v>85</v>
      </c>
      <c r="AV110" s="13" t="s">
        <v>83</v>
      </c>
      <c r="AW110" s="13" t="s">
        <v>35</v>
      </c>
      <c r="AX110" s="13" t="s">
        <v>75</v>
      </c>
      <c r="AY110" s="227" t="s">
        <v>121</v>
      </c>
    </row>
    <row r="111" s="14" customFormat="1">
      <c r="A111" s="14"/>
      <c r="B111" s="228"/>
      <c r="C111" s="229"/>
      <c r="D111" s="219" t="s">
        <v>128</v>
      </c>
      <c r="E111" s="230" t="s">
        <v>19</v>
      </c>
      <c r="F111" s="231" t="s">
        <v>227</v>
      </c>
      <c r="G111" s="229"/>
      <c r="H111" s="232">
        <v>37.799999999999997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38" t="s">
        <v>128</v>
      </c>
      <c r="AU111" s="238" t="s">
        <v>85</v>
      </c>
      <c r="AV111" s="14" t="s">
        <v>85</v>
      </c>
      <c r="AW111" s="14" t="s">
        <v>35</v>
      </c>
      <c r="AX111" s="14" t="s">
        <v>83</v>
      </c>
      <c r="AY111" s="238" t="s">
        <v>121</v>
      </c>
    </row>
    <row r="112" s="2" customFormat="1" ht="44.25" customHeight="1">
      <c r="A112" s="40"/>
      <c r="B112" s="41"/>
      <c r="C112" s="204" t="s">
        <v>162</v>
      </c>
      <c r="D112" s="204" t="s">
        <v>122</v>
      </c>
      <c r="E112" s="205" t="s">
        <v>228</v>
      </c>
      <c r="F112" s="206" t="s">
        <v>229</v>
      </c>
      <c r="G112" s="207" t="s">
        <v>230</v>
      </c>
      <c r="H112" s="208">
        <v>6.4000000000000004</v>
      </c>
      <c r="I112" s="209"/>
      <c r="J112" s="210">
        <f>ROUND(I112*H112,2)</f>
        <v>0</v>
      </c>
      <c r="K112" s="206" t="s">
        <v>193</v>
      </c>
      <c r="L112" s="46"/>
      <c r="M112" s="211" t="s">
        <v>19</v>
      </c>
      <c r="N112" s="212" t="s">
        <v>46</v>
      </c>
      <c r="O112" s="86"/>
      <c r="P112" s="213">
        <f>O112*H112</f>
        <v>0</v>
      </c>
      <c r="Q112" s="213">
        <v>0</v>
      </c>
      <c r="R112" s="213">
        <f>Q112*H112</f>
        <v>0</v>
      </c>
      <c r="S112" s="213">
        <v>0.23000000000000001</v>
      </c>
      <c r="T112" s="214">
        <f>S112*H112</f>
        <v>1.4720000000000002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5" t="s">
        <v>126</v>
      </c>
      <c r="AT112" s="215" t="s">
        <v>122</v>
      </c>
      <c r="AU112" s="215" t="s">
        <v>85</v>
      </c>
      <c r="AY112" s="19" t="s">
        <v>121</v>
      </c>
      <c r="BE112" s="216">
        <f>IF(N112="základní",J112,0)</f>
        <v>0</v>
      </c>
      <c r="BF112" s="216">
        <f>IF(N112="snížená",J112,0)</f>
        <v>0</v>
      </c>
      <c r="BG112" s="216">
        <f>IF(N112="zákl. přenesená",J112,0)</f>
        <v>0</v>
      </c>
      <c r="BH112" s="216">
        <f>IF(N112="sníž. přenesená",J112,0)</f>
        <v>0</v>
      </c>
      <c r="BI112" s="216">
        <f>IF(N112="nulová",J112,0)</f>
        <v>0</v>
      </c>
      <c r="BJ112" s="19" t="s">
        <v>83</v>
      </c>
      <c r="BK112" s="216">
        <f>ROUND(I112*H112,2)</f>
        <v>0</v>
      </c>
      <c r="BL112" s="19" t="s">
        <v>126</v>
      </c>
      <c r="BM112" s="215" t="s">
        <v>231</v>
      </c>
    </row>
    <row r="113" s="2" customFormat="1">
      <c r="A113" s="40"/>
      <c r="B113" s="41"/>
      <c r="C113" s="42"/>
      <c r="D113" s="246" t="s">
        <v>195</v>
      </c>
      <c r="E113" s="42"/>
      <c r="F113" s="247" t="s">
        <v>232</v>
      </c>
      <c r="G113" s="42"/>
      <c r="H113" s="42"/>
      <c r="I113" s="248"/>
      <c r="J113" s="42"/>
      <c r="K113" s="42"/>
      <c r="L113" s="46"/>
      <c r="M113" s="249"/>
      <c r="N113" s="250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195</v>
      </c>
      <c r="AU113" s="19" t="s">
        <v>85</v>
      </c>
    </row>
    <row r="114" s="13" customFormat="1">
      <c r="A114" s="13"/>
      <c r="B114" s="217"/>
      <c r="C114" s="218"/>
      <c r="D114" s="219" t="s">
        <v>128</v>
      </c>
      <c r="E114" s="220" t="s">
        <v>19</v>
      </c>
      <c r="F114" s="221" t="s">
        <v>233</v>
      </c>
      <c r="G114" s="218"/>
      <c r="H114" s="220" t="s">
        <v>19</v>
      </c>
      <c r="I114" s="222"/>
      <c r="J114" s="218"/>
      <c r="K114" s="218"/>
      <c r="L114" s="223"/>
      <c r="M114" s="224"/>
      <c r="N114" s="225"/>
      <c r="O114" s="225"/>
      <c r="P114" s="225"/>
      <c r="Q114" s="225"/>
      <c r="R114" s="225"/>
      <c r="S114" s="225"/>
      <c r="T114" s="22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27" t="s">
        <v>128</v>
      </c>
      <c r="AU114" s="227" t="s">
        <v>85</v>
      </c>
      <c r="AV114" s="13" t="s">
        <v>83</v>
      </c>
      <c r="AW114" s="13" t="s">
        <v>35</v>
      </c>
      <c r="AX114" s="13" t="s">
        <v>75</v>
      </c>
      <c r="AY114" s="227" t="s">
        <v>121</v>
      </c>
    </row>
    <row r="115" s="13" customFormat="1">
      <c r="A115" s="13"/>
      <c r="B115" s="217"/>
      <c r="C115" s="218"/>
      <c r="D115" s="219" t="s">
        <v>128</v>
      </c>
      <c r="E115" s="220" t="s">
        <v>19</v>
      </c>
      <c r="F115" s="221" t="s">
        <v>234</v>
      </c>
      <c r="G115" s="218"/>
      <c r="H115" s="220" t="s">
        <v>19</v>
      </c>
      <c r="I115" s="222"/>
      <c r="J115" s="218"/>
      <c r="K115" s="218"/>
      <c r="L115" s="223"/>
      <c r="M115" s="224"/>
      <c r="N115" s="225"/>
      <c r="O115" s="225"/>
      <c r="P115" s="225"/>
      <c r="Q115" s="225"/>
      <c r="R115" s="225"/>
      <c r="S115" s="225"/>
      <c r="T115" s="22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27" t="s">
        <v>128</v>
      </c>
      <c r="AU115" s="227" t="s">
        <v>85</v>
      </c>
      <c r="AV115" s="13" t="s">
        <v>83</v>
      </c>
      <c r="AW115" s="13" t="s">
        <v>35</v>
      </c>
      <c r="AX115" s="13" t="s">
        <v>75</v>
      </c>
      <c r="AY115" s="227" t="s">
        <v>121</v>
      </c>
    </row>
    <row r="116" s="14" customFormat="1">
      <c r="A116" s="14"/>
      <c r="B116" s="228"/>
      <c r="C116" s="229"/>
      <c r="D116" s="219" t="s">
        <v>128</v>
      </c>
      <c r="E116" s="230" t="s">
        <v>19</v>
      </c>
      <c r="F116" s="231" t="s">
        <v>235</v>
      </c>
      <c r="G116" s="229"/>
      <c r="H116" s="232">
        <v>4.4000000000000004</v>
      </c>
      <c r="I116" s="233"/>
      <c r="J116" s="229"/>
      <c r="K116" s="229"/>
      <c r="L116" s="234"/>
      <c r="M116" s="235"/>
      <c r="N116" s="236"/>
      <c r="O116" s="236"/>
      <c r="P116" s="236"/>
      <c r="Q116" s="236"/>
      <c r="R116" s="236"/>
      <c r="S116" s="236"/>
      <c r="T116" s="237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38" t="s">
        <v>128</v>
      </c>
      <c r="AU116" s="238" t="s">
        <v>85</v>
      </c>
      <c r="AV116" s="14" t="s">
        <v>85</v>
      </c>
      <c r="AW116" s="14" t="s">
        <v>35</v>
      </c>
      <c r="AX116" s="14" t="s">
        <v>75</v>
      </c>
      <c r="AY116" s="238" t="s">
        <v>121</v>
      </c>
    </row>
    <row r="117" s="13" customFormat="1">
      <c r="A117" s="13"/>
      <c r="B117" s="217"/>
      <c r="C117" s="218"/>
      <c r="D117" s="219" t="s">
        <v>128</v>
      </c>
      <c r="E117" s="220" t="s">
        <v>19</v>
      </c>
      <c r="F117" s="221" t="s">
        <v>236</v>
      </c>
      <c r="G117" s="218"/>
      <c r="H117" s="220" t="s">
        <v>19</v>
      </c>
      <c r="I117" s="222"/>
      <c r="J117" s="218"/>
      <c r="K117" s="218"/>
      <c r="L117" s="223"/>
      <c r="M117" s="224"/>
      <c r="N117" s="225"/>
      <c r="O117" s="225"/>
      <c r="P117" s="225"/>
      <c r="Q117" s="225"/>
      <c r="R117" s="225"/>
      <c r="S117" s="225"/>
      <c r="T117" s="22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27" t="s">
        <v>128</v>
      </c>
      <c r="AU117" s="227" t="s">
        <v>85</v>
      </c>
      <c r="AV117" s="13" t="s">
        <v>83</v>
      </c>
      <c r="AW117" s="13" t="s">
        <v>35</v>
      </c>
      <c r="AX117" s="13" t="s">
        <v>75</v>
      </c>
      <c r="AY117" s="227" t="s">
        <v>121</v>
      </c>
    </row>
    <row r="118" s="13" customFormat="1">
      <c r="A118" s="13"/>
      <c r="B118" s="217"/>
      <c r="C118" s="218"/>
      <c r="D118" s="219" t="s">
        <v>128</v>
      </c>
      <c r="E118" s="220" t="s">
        <v>19</v>
      </c>
      <c r="F118" s="221" t="s">
        <v>237</v>
      </c>
      <c r="G118" s="218"/>
      <c r="H118" s="220" t="s">
        <v>19</v>
      </c>
      <c r="I118" s="222"/>
      <c r="J118" s="218"/>
      <c r="K118" s="218"/>
      <c r="L118" s="223"/>
      <c r="M118" s="224"/>
      <c r="N118" s="225"/>
      <c r="O118" s="225"/>
      <c r="P118" s="225"/>
      <c r="Q118" s="225"/>
      <c r="R118" s="225"/>
      <c r="S118" s="225"/>
      <c r="T118" s="226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27" t="s">
        <v>128</v>
      </c>
      <c r="AU118" s="227" t="s">
        <v>85</v>
      </c>
      <c r="AV118" s="13" t="s">
        <v>83</v>
      </c>
      <c r="AW118" s="13" t="s">
        <v>35</v>
      </c>
      <c r="AX118" s="13" t="s">
        <v>75</v>
      </c>
      <c r="AY118" s="227" t="s">
        <v>121</v>
      </c>
    </row>
    <row r="119" s="14" customFormat="1">
      <c r="A119" s="14"/>
      <c r="B119" s="228"/>
      <c r="C119" s="229"/>
      <c r="D119" s="219" t="s">
        <v>128</v>
      </c>
      <c r="E119" s="230" t="s">
        <v>19</v>
      </c>
      <c r="F119" s="231" t="s">
        <v>85</v>
      </c>
      <c r="G119" s="229"/>
      <c r="H119" s="232">
        <v>2</v>
      </c>
      <c r="I119" s="233"/>
      <c r="J119" s="229"/>
      <c r="K119" s="229"/>
      <c r="L119" s="234"/>
      <c r="M119" s="235"/>
      <c r="N119" s="236"/>
      <c r="O119" s="236"/>
      <c r="P119" s="236"/>
      <c r="Q119" s="236"/>
      <c r="R119" s="236"/>
      <c r="S119" s="236"/>
      <c r="T119" s="237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38" t="s">
        <v>128</v>
      </c>
      <c r="AU119" s="238" t="s">
        <v>85</v>
      </c>
      <c r="AV119" s="14" t="s">
        <v>85</v>
      </c>
      <c r="AW119" s="14" t="s">
        <v>35</v>
      </c>
      <c r="AX119" s="14" t="s">
        <v>75</v>
      </c>
      <c r="AY119" s="238" t="s">
        <v>121</v>
      </c>
    </row>
    <row r="120" s="15" customFormat="1">
      <c r="A120" s="15"/>
      <c r="B120" s="251"/>
      <c r="C120" s="252"/>
      <c r="D120" s="219" t="s">
        <v>128</v>
      </c>
      <c r="E120" s="253" t="s">
        <v>19</v>
      </c>
      <c r="F120" s="254" t="s">
        <v>213</v>
      </c>
      <c r="G120" s="252"/>
      <c r="H120" s="255">
        <v>6.4000000000000004</v>
      </c>
      <c r="I120" s="256"/>
      <c r="J120" s="252"/>
      <c r="K120" s="252"/>
      <c r="L120" s="257"/>
      <c r="M120" s="258"/>
      <c r="N120" s="259"/>
      <c r="O120" s="259"/>
      <c r="P120" s="259"/>
      <c r="Q120" s="259"/>
      <c r="R120" s="259"/>
      <c r="S120" s="259"/>
      <c r="T120" s="260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1" t="s">
        <v>128</v>
      </c>
      <c r="AU120" s="261" t="s">
        <v>85</v>
      </c>
      <c r="AV120" s="15" t="s">
        <v>126</v>
      </c>
      <c r="AW120" s="15" t="s">
        <v>35</v>
      </c>
      <c r="AX120" s="15" t="s">
        <v>83</v>
      </c>
      <c r="AY120" s="261" t="s">
        <v>121</v>
      </c>
    </row>
    <row r="121" s="2" customFormat="1" ht="49.05" customHeight="1">
      <c r="A121" s="40"/>
      <c r="B121" s="41"/>
      <c r="C121" s="204" t="s">
        <v>172</v>
      </c>
      <c r="D121" s="204" t="s">
        <v>122</v>
      </c>
      <c r="E121" s="205" t="s">
        <v>238</v>
      </c>
      <c r="F121" s="206" t="s">
        <v>239</v>
      </c>
      <c r="G121" s="207" t="s">
        <v>230</v>
      </c>
      <c r="H121" s="208">
        <v>145</v>
      </c>
      <c r="I121" s="209"/>
      <c r="J121" s="210">
        <f>ROUND(I121*H121,2)</f>
        <v>0</v>
      </c>
      <c r="K121" s="206" t="s">
        <v>193</v>
      </c>
      <c r="L121" s="46"/>
      <c r="M121" s="211" t="s">
        <v>19</v>
      </c>
      <c r="N121" s="212" t="s">
        <v>46</v>
      </c>
      <c r="O121" s="86"/>
      <c r="P121" s="213">
        <f>O121*H121</f>
        <v>0</v>
      </c>
      <c r="Q121" s="213">
        <v>0</v>
      </c>
      <c r="R121" s="213">
        <f>Q121*H121</f>
        <v>0</v>
      </c>
      <c r="S121" s="213">
        <v>0.20499999999999999</v>
      </c>
      <c r="T121" s="214">
        <f>S121*H121</f>
        <v>29.724999999999998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5" t="s">
        <v>126</v>
      </c>
      <c r="AT121" s="215" t="s">
        <v>122</v>
      </c>
      <c r="AU121" s="215" t="s">
        <v>85</v>
      </c>
      <c r="AY121" s="19" t="s">
        <v>121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19" t="s">
        <v>83</v>
      </c>
      <c r="BK121" s="216">
        <f>ROUND(I121*H121,2)</f>
        <v>0</v>
      </c>
      <c r="BL121" s="19" t="s">
        <v>126</v>
      </c>
      <c r="BM121" s="215" t="s">
        <v>240</v>
      </c>
    </row>
    <row r="122" s="2" customFormat="1">
      <c r="A122" s="40"/>
      <c r="B122" s="41"/>
      <c r="C122" s="42"/>
      <c r="D122" s="246" t="s">
        <v>195</v>
      </c>
      <c r="E122" s="42"/>
      <c r="F122" s="247" t="s">
        <v>241</v>
      </c>
      <c r="G122" s="42"/>
      <c r="H122" s="42"/>
      <c r="I122" s="248"/>
      <c r="J122" s="42"/>
      <c r="K122" s="42"/>
      <c r="L122" s="46"/>
      <c r="M122" s="249"/>
      <c r="N122" s="250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195</v>
      </c>
      <c r="AU122" s="19" t="s">
        <v>85</v>
      </c>
    </row>
    <row r="123" s="13" customFormat="1">
      <c r="A123" s="13"/>
      <c r="B123" s="217"/>
      <c r="C123" s="218"/>
      <c r="D123" s="219" t="s">
        <v>128</v>
      </c>
      <c r="E123" s="220" t="s">
        <v>19</v>
      </c>
      <c r="F123" s="221" t="s">
        <v>242</v>
      </c>
      <c r="G123" s="218"/>
      <c r="H123" s="220" t="s">
        <v>19</v>
      </c>
      <c r="I123" s="222"/>
      <c r="J123" s="218"/>
      <c r="K123" s="218"/>
      <c r="L123" s="223"/>
      <c r="M123" s="224"/>
      <c r="N123" s="225"/>
      <c r="O123" s="225"/>
      <c r="P123" s="225"/>
      <c r="Q123" s="225"/>
      <c r="R123" s="225"/>
      <c r="S123" s="225"/>
      <c r="T123" s="22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27" t="s">
        <v>128</v>
      </c>
      <c r="AU123" s="227" t="s">
        <v>85</v>
      </c>
      <c r="AV123" s="13" t="s">
        <v>83</v>
      </c>
      <c r="AW123" s="13" t="s">
        <v>35</v>
      </c>
      <c r="AX123" s="13" t="s">
        <v>75</v>
      </c>
      <c r="AY123" s="227" t="s">
        <v>121</v>
      </c>
    </row>
    <row r="124" s="13" customFormat="1">
      <c r="A124" s="13"/>
      <c r="B124" s="217"/>
      <c r="C124" s="218"/>
      <c r="D124" s="219" t="s">
        <v>128</v>
      </c>
      <c r="E124" s="220" t="s">
        <v>19</v>
      </c>
      <c r="F124" s="221" t="s">
        <v>243</v>
      </c>
      <c r="G124" s="218"/>
      <c r="H124" s="220" t="s">
        <v>19</v>
      </c>
      <c r="I124" s="222"/>
      <c r="J124" s="218"/>
      <c r="K124" s="218"/>
      <c r="L124" s="223"/>
      <c r="M124" s="224"/>
      <c r="N124" s="225"/>
      <c r="O124" s="225"/>
      <c r="P124" s="225"/>
      <c r="Q124" s="225"/>
      <c r="R124" s="225"/>
      <c r="S124" s="225"/>
      <c r="T124" s="22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27" t="s">
        <v>128</v>
      </c>
      <c r="AU124" s="227" t="s">
        <v>85</v>
      </c>
      <c r="AV124" s="13" t="s">
        <v>83</v>
      </c>
      <c r="AW124" s="13" t="s">
        <v>35</v>
      </c>
      <c r="AX124" s="13" t="s">
        <v>75</v>
      </c>
      <c r="AY124" s="227" t="s">
        <v>121</v>
      </c>
    </row>
    <row r="125" s="14" customFormat="1">
      <c r="A125" s="14"/>
      <c r="B125" s="228"/>
      <c r="C125" s="229"/>
      <c r="D125" s="219" t="s">
        <v>128</v>
      </c>
      <c r="E125" s="230" t="s">
        <v>19</v>
      </c>
      <c r="F125" s="231" t="s">
        <v>244</v>
      </c>
      <c r="G125" s="229"/>
      <c r="H125" s="232">
        <v>145</v>
      </c>
      <c r="I125" s="233"/>
      <c r="J125" s="229"/>
      <c r="K125" s="229"/>
      <c r="L125" s="234"/>
      <c r="M125" s="235"/>
      <c r="N125" s="236"/>
      <c r="O125" s="236"/>
      <c r="P125" s="236"/>
      <c r="Q125" s="236"/>
      <c r="R125" s="236"/>
      <c r="S125" s="236"/>
      <c r="T125" s="237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38" t="s">
        <v>128</v>
      </c>
      <c r="AU125" s="238" t="s">
        <v>85</v>
      </c>
      <c r="AV125" s="14" t="s">
        <v>85</v>
      </c>
      <c r="AW125" s="14" t="s">
        <v>35</v>
      </c>
      <c r="AX125" s="14" t="s">
        <v>83</v>
      </c>
      <c r="AY125" s="238" t="s">
        <v>121</v>
      </c>
    </row>
    <row r="126" s="2" customFormat="1" ht="44.25" customHeight="1">
      <c r="A126" s="40"/>
      <c r="B126" s="41"/>
      <c r="C126" s="204" t="s">
        <v>180</v>
      </c>
      <c r="D126" s="204" t="s">
        <v>122</v>
      </c>
      <c r="E126" s="205" t="s">
        <v>245</v>
      </c>
      <c r="F126" s="206" t="s">
        <v>246</v>
      </c>
      <c r="G126" s="207" t="s">
        <v>192</v>
      </c>
      <c r="H126" s="208">
        <v>1</v>
      </c>
      <c r="I126" s="209"/>
      <c r="J126" s="210">
        <f>ROUND(I126*H126,2)</f>
        <v>0</v>
      </c>
      <c r="K126" s="206" t="s">
        <v>193</v>
      </c>
      <c r="L126" s="46"/>
      <c r="M126" s="211" t="s">
        <v>19</v>
      </c>
      <c r="N126" s="212" t="s">
        <v>46</v>
      </c>
      <c r="O126" s="86"/>
      <c r="P126" s="213">
        <f>O126*H126</f>
        <v>0</v>
      </c>
      <c r="Q126" s="213">
        <v>0</v>
      </c>
      <c r="R126" s="213">
        <f>Q126*H126</f>
        <v>0</v>
      </c>
      <c r="S126" s="213">
        <v>0</v>
      </c>
      <c r="T126" s="21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5" t="s">
        <v>126</v>
      </c>
      <c r="AT126" s="215" t="s">
        <v>122</v>
      </c>
      <c r="AU126" s="215" t="s">
        <v>85</v>
      </c>
      <c r="AY126" s="19" t="s">
        <v>121</v>
      </c>
      <c r="BE126" s="216">
        <f>IF(N126="základní",J126,0)</f>
        <v>0</v>
      </c>
      <c r="BF126" s="216">
        <f>IF(N126="snížená",J126,0)</f>
        <v>0</v>
      </c>
      <c r="BG126" s="216">
        <f>IF(N126="zákl. přenesená",J126,0)</f>
        <v>0</v>
      </c>
      <c r="BH126" s="216">
        <f>IF(N126="sníž. přenesená",J126,0)</f>
        <v>0</v>
      </c>
      <c r="BI126" s="216">
        <f>IF(N126="nulová",J126,0)</f>
        <v>0</v>
      </c>
      <c r="BJ126" s="19" t="s">
        <v>83</v>
      </c>
      <c r="BK126" s="216">
        <f>ROUND(I126*H126,2)</f>
        <v>0</v>
      </c>
      <c r="BL126" s="19" t="s">
        <v>126</v>
      </c>
      <c r="BM126" s="215" t="s">
        <v>247</v>
      </c>
    </row>
    <row r="127" s="2" customFormat="1">
      <c r="A127" s="40"/>
      <c r="B127" s="41"/>
      <c r="C127" s="42"/>
      <c r="D127" s="246" t="s">
        <v>195</v>
      </c>
      <c r="E127" s="42"/>
      <c r="F127" s="247" t="s">
        <v>248</v>
      </c>
      <c r="G127" s="42"/>
      <c r="H127" s="42"/>
      <c r="I127" s="248"/>
      <c r="J127" s="42"/>
      <c r="K127" s="42"/>
      <c r="L127" s="46"/>
      <c r="M127" s="249"/>
      <c r="N127" s="250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195</v>
      </c>
      <c r="AU127" s="19" t="s">
        <v>85</v>
      </c>
    </row>
    <row r="128" s="2" customFormat="1" ht="37.8" customHeight="1">
      <c r="A128" s="40"/>
      <c r="B128" s="41"/>
      <c r="C128" s="204" t="s">
        <v>249</v>
      </c>
      <c r="D128" s="204" t="s">
        <v>122</v>
      </c>
      <c r="E128" s="205" t="s">
        <v>250</v>
      </c>
      <c r="F128" s="206" t="s">
        <v>251</v>
      </c>
      <c r="G128" s="207" t="s">
        <v>192</v>
      </c>
      <c r="H128" s="208">
        <v>1</v>
      </c>
      <c r="I128" s="209"/>
      <c r="J128" s="210">
        <f>ROUND(I128*H128,2)</f>
        <v>0</v>
      </c>
      <c r="K128" s="206" t="s">
        <v>193</v>
      </c>
      <c r="L128" s="46"/>
      <c r="M128" s="211" t="s">
        <v>19</v>
      </c>
      <c r="N128" s="212" t="s">
        <v>46</v>
      </c>
      <c r="O128" s="86"/>
      <c r="P128" s="213">
        <f>O128*H128</f>
        <v>0</v>
      </c>
      <c r="Q128" s="213">
        <v>0</v>
      </c>
      <c r="R128" s="213">
        <f>Q128*H128</f>
        <v>0</v>
      </c>
      <c r="S128" s="213">
        <v>0</v>
      </c>
      <c r="T128" s="21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5" t="s">
        <v>126</v>
      </c>
      <c r="AT128" s="215" t="s">
        <v>122</v>
      </c>
      <c r="AU128" s="215" t="s">
        <v>85</v>
      </c>
      <c r="AY128" s="19" t="s">
        <v>121</v>
      </c>
      <c r="BE128" s="216">
        <f>IF(N128="základní",J128,0)</f>
        <v>0</v>
      </c>
      <c r="BF128" s="216">
        <f>IF(N128="snížená",J128,0)</f>
        <v>0</v>
      </c>
      <c r="BG128" s="216">
        <f>IF(N128="zákl. přenesená",J128,0)</f>
        <v>0</v>
      </c>
      <c r="BH128" s="216">
        <f>IF(N128="sníž. přenesená",J128,0)</f>
        <v>0</v>
      </c>
      <c r="BI128" s="216">
        <f>IF(N128="nulová",J128,0)</f>
        <v>0</v>
      </c>
      <c r="BJ128" s="19" t="s">
        <v>83</v>
      </c>
      <c r="BK128" s="216">
        <f>ROUND(I128*H128,2)</f>
        <v>0</v>
      </c>
      <c r="BL128" s="19" t="s">
        <v>126</v>
      </c>
      <c r="BM128" s="215" t="s">
        <v>252</v>
      </c>
    </row>
    <row r="129" s="2" customFormat="1">
      <c r="A129" s="40"/>
      <c r="B129" s="41"/>
      <c r="C129" s="42"/>
      <c r="D129" s="246" t="s">
        <v>195</v>
      </c>
      <c r="E129" s="42"/>
      <c r="F129" s="247" t="s">
        <v>253</v>
      </c>
      <c r="G129" s="42"/>
      <c r="H129" s="42"/>
      <c r="I129" s="248"/>
      <c r="J129" s="42"/>
      <c r="K129" s="42"/>
      <c r="L129" s="46"/>
      <c r="M129" s="249"/>
      <c r="N129" s="250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195</v>
      </c>
      <c r="AU129" s="19" t="s">
        <v>85</v>
      </c>
    </row>
    <row r="130" s="2" customFormat="1" ht="62.7" customHeight="1">
      <c r="A130" s="40"/>
      <c r="B130" s="41"/>
      <c r="C130" s="204" t="s">
        <v>254</v>
      </c>
      <c r="D130" s="204" t="s">
        <v>122</v>
      </c>
      <c r="E130" s="205" t="s">
        <v>255</v>
      </c>
      <c r="F130" s="206" t="s">
        <v>256</v>
      </c>
      <c r="G130" s="207" t="s">
        <v>192</v>
      </c>
      <c r="H130" s="208">
        <v>5</v>
      </c>
      <c r="I130" s="209"/>
      <c r="J130" s="210">
        <f>ROUND(I130*H130,2)</f>
        <v>0</v>
      </c>
      <c r="K130" s="206" t="s">
        <v>193</v>
      </c>
      <c r="L130" s="46"/>
      <c r="M130" s="211" t="s">
        <v>19</v>
      </c>
      <c r="N130" s="212" t="s">
        <v>46</v>
      </c>
      <c r="O130" s="86"/>
      <c r="P130" s="213">
        <f>O130*H130</f>
        <v>0</v>
      </c>
      <c r="Q130" s="213">
        <v>0</v>
      </c>
      <c r="R130" s="213">
        <f>Q130*H130</f>
        <v>0</v>
      </c>
      <c r="S130" s="213">
        <v>0</v>
      </c>
      <c r="T130" s="21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5" t="s">
        <v>126</v>
      </c>
      <c r="AT130" s="215" t="s">
        <v>122</v>
      </c>
      <c r="AU130" s="215" t="s">
        <v>85</v>
      </c>
      <c r="AY130" s="19" t="s">
        <v>121</v>
      </c>
      <c r="BE130" s="216">
        <f>IF(N130="základní",J130,0)</f>
        <v>0</v>
      </c>
      <c r="BF130" s="216">
        <f>IF(N130="snížená",J130,0)</f>
        <v>0</v>
      </c>
      <c r="BG130" s="216">
        <f>IF(N130="zákl. přenesená",J130,0)</f>
        <v>0</v>
      </c>
      <c r="BH130" s="216">
        <f>IF(N130="sníž. přenesená",J130,0)</f>
        <v>0</v>
      </c>
      <c r="BI130" s="216">
        <f>IF(N130="nulová",J130,0)</f>
        <v>0</v>
      </c>
      <c r="BJ130" s="19" t="s">
        <v>83</v>
      </c>
      <c r="BK130" s="216">
        <f>ROUND(I130*H130,2)</f>
        <v>0</v>
      </c>
      <c r="BL130" s="19" t="s">
        <v>126</v>
      </c>
      <c r="BM130" s="215" t="s">
        <v>257</v>
      </c>
    </row>
    <row r="131" s="2" customFormat="1">
      <c r="A131" s="40"/>
      <c r="B131" s="41"/>
      <c r="C131" s="42"/>
      <c r="D131" s="246" t="s">
        <v>195</v>
      </c>
      <c r="E131" s="42"/>
      <c r="F131" s="247" t="s">
        <v>258</v>
      </c>
      <c r="G131" s="42"/>
      <c r="H131" s="42"/>
      <c r="I131" s="248"/>
      <c r="J131" s="42"/>
      <c r="K131" s="42"/>
      <c r="L131" s="46"/>
      <c r="M131" s="249"/>
      <c r="N131" s="250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195</v>
      </c>
      <c r="AU131" s="19" t="s">
        <v>85</v>
      </c>
    </row>
    <row r="132" s="2" customFormat="1" ht="55.5" customHeight="1">
      <c r="A132" s="40"/>
      <c r="B132" s="41"/>
      <c r="C132" s="204" t="s">
        <v>259</v>
      </c>
      <c r="D132" s="204" t="s">
        <v>122</v>
      </c>
      <c r="E132" s="205" t="s">
        <v>260</v>
      </c>
      <c r="F132" s="206" t="s">
        <v>261</v>
      </c>
      <c r="G132" s="207" t="s">
        <v>192</v>
      </c>
      <c r="H132" s="208">
        <v>5</v>
      </c>
      <c r="I132" s="209"/>
      <c r="J132" s="210">
        <f>ROUND(I132*H132,2)</f>
        <v>0</v>
      </c>
      <c r="K132" s="206" t="s">
        <v>193</v>
      </c>
      <c r="L132" s="46"/>
      <c r="M132" s="211" t="s">
        <v>19</v>
      </c>
      <c r="N132" s="212" t="s">
        <v>46</v>
      </c>
      <c r="O132" s="86"/>
      <c r="P132" s="213">
        <f>O132*H132</f>
        <v>0</v>
      </c>
      <c r="Q132" s="213">
        <v>0</v>
      </c>
      <c r="R132" s="213">
        <f>Q132*H132</f>
        <v>0</v>
      </c>
      <c r="S132" s="213">
        <v>0</v>
      </c>
      <c r="T132" s="21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5" t="s">
        <v>126</v>
      </c>
      <c r="AT132" s="215" t="s">
        <v>122</v>
      </c>
      <c r="AU132" s="215" t="s">
        <v>85</v>
      </c>
      <c r="AY132" s="19" t="s">
        <v>121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19" t="s">
        <v>83</v>
      </c>
      <c r="BK132" s="216">
        <f>ROUND(I132*H132,2)</f>
        <v>0</v>
      </c>
      <c r="BL132" s="19" t="s">
        <v>126</v>
      </c>
      <c r="BM132" s="215" t="s">
        <v>262</v>
      </c>
    </row>
    <row r="133" s="2" customFormat="1">
      <c r="A133" s="40"/>
      <c r="B133" s="41"/>
      <c r="C133" s="42"/>
      <c r="D133" s="246" t="s">
        <v>195</v>
      </c>
      <c r="E133" s="42"/>
      <c r="F133" s="247" t="s">
        <v>263</v>
      </c>
      <c r="G133" s="42"/>
      <c r="H133" s="42"/>
      <c r="I133" s="248"/>
      <c r="J133" s="42"/>
      <c r="K133" s="42"/>
      <c r="L133" s="46"/>
      <c r="M133" s="249"/>
      <c r="N133" s="250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195</v>
      </c>
      <c r="AU133" s="19" t="s">
        <v>85</v>
      </c>
    </row>
    <row r="134" s="14" customFormat="1">
      <c r="A134" s="14"/>
      <c r="B134" s="228"/>
      <c r="C134" s="229"/>
      <c r="D134" s="219" t="s">
        <v>128</v>
      </c>
      <c r="E134" s="229"/>
      <c r="F134" s="231" t="s">
        <v>264</v>
      </c>
      <c r="G134" s="229"/>
      <c r="H134" s="232">
        <v>5</v>
      </c>
      <c r="I134" s="233"/>
      <c r="J134" s="229"/>
      <c r="K134" s="229"/>
      <c r="L134" s="234"/>
      <c r="M134" s="235"/>
      <c r="N134" s="236"/>
      <c r="O134" s="236"/>
      <c r="P134" s="236"/>
      <c r="Q134" s="236"/>
      <c r="R134" s="236"/>
      <c r="S134" s="236"/>
      <c r="T134" s="23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38" t="s">
        <v>128</v>
      </c>
      <c r="AU134" s="238" t="s">
        <v>85</v>
      </c>
      <c r="AV134" s="14" t="s">
        <v>85</v>
      </c>
      <c r="AW134" s="14" t="s">
        <v>4</v>
      </c>
      <c r="AX134" s="14" t="s">
        <v>83</v>
      </c>
      <c r="AY134" s="238" t="s">
        <v>121</v>
      </c>
    </row>
    <row r="135" s="2" customFormat="1" ht="21.75" customHeight="1">
      <c r="A135" s="40"/>
      <c r="B135" s="41"/>
      <c r="C135" s="204" t="s">
        <v>8</v>
      </c>
      <c r="D135" s="204" t="s">
        <v>122</v>
      </c>
      <c r="E135" s="205" t="s">
        <v>265</v>
      </c>
      <c r="F135" s="206" t="s">
        <v>266</v>
      </c>
      <c r="G135" s="207" t="s">
        <v>267</v>
      </c>
      <c r="H135" s="208">
        <v>1</v>
      </c>
      <c r="I135" s="209"/>
      <c r="J135" s="210">
        <f>ROUND(I135*H135,2)</f>
        <v>0</v>
      </c>
      <c r="K135" s="206" t="s">
        <v>19</v>
      </c>
      <c r="L135" s="46"/>
      <c r="M135" s="211" t="s">
        <v>19</v>
      </c>
      <c r="N135" s="212" t="s">
        <v>46</v>
      </c>
      <c r="O135" s="86"/>
      <c r="P135" s="213">
        <f>O135*H135</f>
        <v>0</v>
      </c>
      <c r="Q135" s="213">
        <v>0</v>
      </c>
      <c r="R135" s="213">
        <f>Q135*H135</f>
        <v>0</v>
      </c>
      <c r="S135" s="213">
        <v>0</v>
      </c>
      <c r="T135" s="21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5" t="s">
        <v>126</v>
      </c>
      <c r="AT135" s="215" t="s">
        <v>122</v>
      </c>
      <c r="AU135" s="215" t="s">
        <v>85</v>
      </c>
      <c r="AY135" s="19" t="s">
        <v>121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9" t="s">
        <v>83</v>
      </c>
      <c r="BK135" s="216">
        <f>ROUND(I135*H135,2)</f>
        <v>0</v>
      </c>
      <c r="BL135" s="19" t="s">
        <v>126</v>
      </c>
      <c r="BM135" s="215" t="s">
        <v>268</v>
      </c>
    </row>
    <row r="136" s="12" customFormat="1" ht="22.8" customHeight="1">
      <c r="A136" s="12"/>
      <c r="B136" s="190"/>
      <c r="C136" s="191"/>
      <c r="D136" s="192" t="s">
        <v>74</v>
      </c>
      <c r="E136" s="239" t="s">
        <v>126</v>
      </c>
      <c r="F136" s="239" t="s">
        <v>269</v>
      </c>
      <c r="G136" s="191"/>
      <c r="H136" s="191"/>
      <c r="I136" s="194"/>
      <c r="J136" s="240">
        <f>BK136</f>
        <v>0</v>
      </c>
      <c r="K136" s="191"/>
      <c r="L136" s="196"/>
      <c r="M136" s="197"/>
      <c r="N136" s="198"/>
      <c r="O136" s="198"/>
      <c r="P136" s="199">
        <f>SUM(P137:P140)</f>
        <v>0</v>
      </c>
      <c r="Q136" s="198"/>
      <c r="R136" s="199">
        <f>SUM(R137:R140)</f>
        <v>0.00018129999999999999</v>
      </c>
      <c r="S136" s="198"/>
      <c r="T136" s="200">
        <f>SUM(T137:T140)</f>
        <v>0.029399999999999999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1" t="s">
        <v>83</v>
      </c>
      <c r="AT136" s="202" t="s">
        <v>74</v>
      </c>
      <c r="AU136" s="202" t="s">
        <v>83</v>
      </c>
      <c r="AY136" s="201" t="s">
        <v>121</v>
      </c>
      <c r="BK136" s="203">
        <f>SUM(BK137:BK140)</f>
        <v>0</v>
      </c>
    </row>
    <row r="137" s="2" customFormat="1" ht="16.5" customHeight="1">
      <c r="A137" s="40"/>
      <c r="B137" s="41"/>
      <c r="C137" s="204" t="s">
        <v>270</v>
      </c>
      <c r="D137" s="204" t="s">
        <v>122</v>
      </c>
      <c r="E137" s="205" t="s">
        <v>271</v>
      </c>
      <c r="F137" s="206" t="s">
        <v>272</v>
      </c>
      <c r="G137" s="207" t="s">
        <v>204</v>
      </c>
      <c r="H137" s="208">
        <v>0.48999999999999999</v>
      </c>
      <c r="I137" s="209"/>
      <c r="J137" s="210">
        <f>ROUND(I137*H137,2)</f>
        <v>0</v>
      </c>
      <c r="K137" s="206" t="s">
        <v>193</v>
      </c>
      <c r="L137" s="46"/>
      <c r="M137" s="211" t="s">
        <v>19</v>
      </c>
      <c r="N137" s="212" t="s">
        <v>46</v>
      </c>
      <c r="O137" s="86"/>
      <c r="P137" s="213">
        <f>O137*H137</f>
        <v>0</v>
      </c>
      <c r="Q137" s="213">
        <v>0.00036999999999999999</v>
      </c>
      <c r="R137" s="213">
        <f>Q137*H137</f>
        <v>0.00018129999999999999</v>
      </c>
      <c r="S137" s="213">
        <v>0.059999999999999998</v>
      </c>
      <c r="T137" s="214">
        <f>S137*H137</f>
        <v>0.029399999999999999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5" t="s">
        <v>126</v>
      </c>
      <c r="AT137" s="215" t="s">
        <v>122</v>
      </c>
      <c r="AU137" s="215" t="s">
        <v>85</v>
      </c>
      <c r="AY137" s="19" t="s">
        <v>121</v>
      </c>
      <c r="BE137" s="216">
        <f>IF(N137="základní",J137,0)</f>
        <v>0</v>
      </c>
      <c r="BF137" s="216">
        <f>IF(N137="snížená",J137,0)</f>
        <v>0</v>
      </c>
      <c r="BG137" s="216">
        <f>IF(N137="zákl. přenesená",J137,0)</f>
        <v>0</v>
      </c>
      <c r="BH137" s="216">
        <f>IF(N137="sníž. přenesená",J137,0)</f>
        <v>0</v>
      </c>
      <c r="BI137" s="216">
        <f>IF(N137="nulová",J137,0)</f>
        <v>0</v>
      </c>
      <c r="BJ137" s="19" t="s">
        <v>83</v>
      </c>
      <c r="BK137" s="216">
        <f>ROUND(I137*H137,2)</f>
        <v>0</v>
      </c>
      <c r="BL137" s="19" t="s">
        <v>126</v>
      </c>
      <c r="BM137" s="215" t="s">
        <v>273</v>
      </c>
    </row>
    <row r="138" s="2" customFormat="1">
      <c r="A138" s="40"/>
      <c r="B138" s="41"/>
      <c r="C138" s="42"/>
      <c r="D138" s="246" t="s">
        <v>195</v>
      </c>
      <c r="E138" s="42"/>
      <c r="F138" s="247" t="s">
        <v>274</v>
      </c>
      <c r="G138" s="42"/>
      <c r="H138" s="42"/>
      <c r="I138" s="248"/>
      <c r="J138" s="42"/>
      <c r="K138" s="42"/>
      <c r="L138" s="46"/>
      <c r="M138" s="249"/>
      <c r="N138" s="250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195</v>
      </c>
      <c r="AU138" s="19" t="s">
        <v>85</v>
      </c>
    </row>
    <row r="139" s="13" customFormat="1">
      <c r="A139" s="13"/>
      <c r="B139" s="217"/>
      <c r="C139" s="218"/>
      <c r="D139" s="219" t="s">
        <v>128</v>
      </c>
      <c r="E139" s="220" t="s">
        <v>19</v>
      </c>
      <c r="F139" s="221" t="s">
        <v>275</v>
      </c>
      <c r="G139" s="218"/>
      <c r="H139" s="220" t="s">
        <v>19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27" t="s">
        <v>128</v>
      </c>
      <c r="AU139" s="227" t="s">
        <v>85</v>
      </c>
      <c r="AV139" s="13" t="s">
        <v>83</v>
      </c>
      <c r="AW139" s="13" t="s">
        <v>35</v>
      </c>
      <c r="AX139" s="13" t="s">
        <v>75</v>
      </c>
      <c r="AY139" s="227" t="s">
        <v>121</v>
      </c>
    </row>
    <row r="140" s="14" customFormat="1">
      <c r="A140" s="14"/>
      <c r="B140" s="228"/>
      <c r="C140" s="229"/>
      <c r="D140" s="219" t="s">
        <v>128</v>
      </c>
      <c r="E140" s="230" t="s">
        <v>19</v>
      </c>
      <c r="F140" s="231" t="s">
        <v>276</v>
      </c>
      <c r="G140" s="229"/>
      <c r="H140" s="232">
        <v>0.48999999999999999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38" t="s">
        <v>128</v>
      </c>
      <c r="AU140" s="238" t="s">
        <v>85</v>
      </c>
      <c r="AV140" s="14" t="s">
        <v>85</v>
      </c>
      <c r="AW140" s="14" t="s">
        <v>35</v>
      </c>
      <c r="AX140" s="14" t="s">
        <v>83</v>
      </c>
      <c r="AY140" s="238" t="s">
        <v>121</v>
      </c>
    </row>
    <row r="141" s="12" customFormat="1" ht="22.8" customHeight="1">
      <c r="A141" s="12"/>
      <c r="B141" s="190"/>
      <c r="C141" s="191"/>
      <c r="D141" s="192" t="s">
        <v>74</v>
      </c>
      <c r="E141" s="239" t="s">
        <v>249</v>
      </c>
      <c r="F141" s="239" t="s">
        <v>277</v>
      </c>
      <c r="G141" s="191"/>
      <c r="H141" s="191"/>
      <c r="I141" s="194"/>
      <c r="J141" s="240">
        <f>BK141</f>
        <v>0</v>
      </c>
      <c r="K141" s="191"/>
      <c r="L141" s="196"/>
      <c r="M141" s="197"/>
      <c r="N141" s="198"/>
      <c r="O141" s="198"/>
      <c r="P141" s="199">
        <f>SUM(P142:P160)</f>
        <v>0</v>
      </c>
      <c r="Q141" s="198"/>
      <c r="R141" s="199">
        <f>SUM(R142:R160)</f>
        <v>0</v>
      </c>
      <c r="S141" s="198"/>
      <c r="T141" s="200">
        <f>SUM(T142:T160)</f>
        <v>1.498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1" t="s">
        <v>83</v>
      </c>
      <c r="AT141" s="202" t="s">
        <v>74</v>
      </c>
      <c r="AU141" s="202" t="s">
        <v>83</v>
      </c>
      <c r="AY141" s="201" t="s">
        <v>121</v>
      </c>
      <c r="BK141" s="203">
        <f>SUM(BK142:BK160)</f>
        <v>0</v>
      </c>
    </row>
    <row r="142" s="2" customFormat="1" ht="24.15" customHeight="1">
      <c r="A142" s="40"/>
      <c r="B142" s="41"/>
      <c r="C142" s="204" t="s">
        <v>278</v>
      </c>
      <c r="D142" s="204" t="s">
        <v>122</v>
      </c>
      <c r="E142" s="205" t="s">
        <v>279</v>
      </c>
      <c r="F142" s="206" t="s">
        <v>280</v>
      </c>
      <c r="G142" s="207" t="s">
        <v>230</v>
      </c>
      <c r="H142" s="208">
        <v>146</v>
      </c>
      <c r="I142" s="209"/>
      <c r="J142" s="210">
        <f>ROUND(I142*H142,2)</f>
        <v>0</v>
      </c>
      <c r="K142" s="206" t="s">
        <v>193</v>
      </c>
      <c r="L142" s="46"/>
      <c r="M142" s="211" t="s">
        <v>19</v>
      </c>
      <c r="N142" s="212" t="s">
        <v>46</v>
      </c>
      <c r="O142" s="86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5" t="s">
        <v>126</v>
      </c>
      <c r="AT142" s="215" t="s">
        <v>122</v>
      </c>
      <c r="AU142" s="215" t="s">
        <v>85</v>
      </c>
      <c r="AY142" s="19" t="s">
        <v>121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9" t="s">
        <v>83</v>
      </c>
      <c r="BK142" s="216">
        <f>ROUND(I142*H142,2)</f>
        <v>0</v>
      </c>
      <c r="BL142" s="19" t="s">
        <v>126</v>
      </c>
      <c r="BM142" s="215" t="s">
        <v>281</v>
      </c>
    </row>
    <row r="143" s="2" customFormat="1">
      <c r="A143" s="40"/>
      <c r="B143" s="41"/>
      <c r="C143" s="42"/>
      <c r="D143" s="246" t="s">
        <v>195</v>
      </c>
      <c r="E143" s="42"/>
      <c r="F143" s="247" t="s">
        <v>282</v>
      </c>
      <c r="G143" s="42"/>
      <c r="H143" s="42"/>
      <c r="I143" s="248"/>
      <c r="J143" s="42"/>
      <c r="K143" s="42"/>
      <c r="L143" s="46"/>
      <c r="M143" s="249"/>
      <c r="N143" s="250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195</v>
      </c>
      <c r="AU143" s="19" t="s">
        <v>85</v>
      </c>
    </row>
    <row r="144" s="13" customFormat="1">
      <c r="A144" s="13"/>
      <c r="B144" s="217"/>
      <c r="C144" s="218"/>
      <c r="D144" s="219" t="s">
        <v>128</v>
      </c>
      <c r="E144" s="220" t="s">
        <v>19</v>
      </c>
      <c r="F144" s="221" t="s">
        <v>283</v>
      </c>
      <c r="G144" s="218"/>
      <c r="H144" s="220" t="s">
        <v>19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27" t="s">
        <v>128</v>
      </c>
      <c r="AU144" s="227" t="s">
        <v>85</v>
      </c>
      <c r="AV144" s="13" t="s">
        <v>83</v>
      </c>
      <c r="AW144" s="13" t="s">
        <v>35</v>
      </c>
      <c r="AX144" s="13" t="s">
        <v>75</v>
      </c>
      <c r="AY144" s="227" t="s">
        <v>121</v>
      </c>
    </row>
    <row r="145" s="14" customFormat="1">
      <c r="A145" s="14"/>
      <c r="B145" s="228"/>
      <c r="C145" s="229"/>
      <c r="D145" s="219" t="s">
        <v>128</v>
      </c>
      <c r="E145" s="230" t="s">
        <v>19</v>
      </c>
      <c r="F145" s="231" t="s">
        <v>284</v>
      </c>
      <c r="G145" s="229"/>
      <c r="H145" s="232">
        <v>146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38" t="s">
        <v>128</v>
      </c>
      <c r="AU145" s="238" t="s">
        <v>85</v>
      </c>
      <c r="AV145" s="14" t="s">
        <v>85</v>
      </c>
      <c r="AW145" s="14" t="s">
        <v>35</v>
      </c>
      <c r="AX145" s="14" t="s">
        <v>83</v>
      </c>
      <c r="AY145" s="238" t="s">
        <v>121</v>
      </c>
    </row>
    <row r="146" s="2" customFormat="1" ht="78" customHeight="1">
      <c r="A146" s="40"/>
      <c r="B146" s="41"/>
      <c r="C146" s="204" t="s">
        <v>285</v>
      </c>
      <c r="D146" s="204" t="s">
        <v>122</v>
      </c>
      <c r="E146" s="205" t="s">
        <v>286</v>
      </c>
      <c r="F146" s="206" t="s">
        <v>287</v>
      </c>
      <c r="G146" s="207" t="s">
        <v>230</v>
      </c>
      <c r="H146" s="208">
        <v>2.7999999999999998</v>
      </c>
      <c r="I146" s="209"/>
      <c r="J146" s="210">
        <f>ROUND(I146*H146,2)</f>
        <v>0</v>
      </c>
      <c r="K146" s="206" t="s">
        <v>193</v>
      </c>
      <c r="L146" s="46"/>
      <c r="M146" s="211" t="s">
        <v>19</v>
      </c>
      <c r="N146" s="212" t="s">
        <v>46</v>
      </c>
      <c r="O146" s="86"/>
      <c r="P146" s="213">
        <f>O146*H146</f>
        <v>0</v>
      </c>
      <c r="Q146" s="213">
        <v>0</v>
      </c>
      <c r="R146" s="213">
        <f>Q146*H146</f>
        <v>0</v>
      </c>
      <c r="S146" s="213">
        <v>0.035000000000000003</v>
      </c>
      <c r="T146" s="214">
        <f>S146*H146</f>
        <v>0.098000000000000004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5" t="s">
        <v>126</v>
      </c>
      <c r="AT146" s="215" t="s">
        <v>122</v>
      </c>
      <c r="AU146" s="215" t="s">
        <v>85</v>
      </c>
      <c r="AY146" s="19" t="s">
        <v>121</v>
      </c>
      <c r="BE146" s="216">
        <f>IF(N146="základní",J146,0)</f>
        <v>0</v>
      </c>
      <c r="BF146" s="216">
        <f>IF(N146="snížená",J146,0)</f>
        <v>0</v>
      </c>
      <c r="BG146" s="216">
        <f>IF(N146="zákl. přenesená",J146,0)</f>
        <v>0</v>
      </c>
      <c r="BH146" s="216">
        <f>IF(N146="sníž. přenesená",J146,0)</f>
        <v>0</v>
      </c>
      <c r="BI146" s="216">
        <f>IF(N146="nulová",J146,0)</f>
        <v>0</v>
      </c>
      <c r="BJ146" s="19" t="s">
        <v>83</v>
      </c>
      <c r="BK146" s="216">
        <f>ROUND(I146*H146,2)</f>
        <v>0</v>
      </c>
      <c r="BL146" s="19" t="s">
        <v>126</v>
      </c>
      <c r="BM146" s="215" t="s">
        <v>288</v>
      </c>
    </row>
    <row r="147" s="2" customFormat="1">
      <c r="A147" s="40"/>
      <c r="B147" s="41"/>
      <c r="C147" s="42"/>
      <c r="D147" s="246" t="s">
        <v>195</v>
      </c>
      <c r="E147" s="42"/>
      <c r="F147" s="247" t="s">
        <v>289</v>
      </c>
      <c r="G147" s="42"/>
      <c r="H147" s="42"/>
      <c r="I147" s="248"/>
      <c r="J147" s="42"/>
      <c r="K147" s="42"/>
      <c r="L147" s="46"/>
      <c r="M147" s="249"/>
      <c r="N147" s="250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195</v>
      </c>
      <c r="AU147" s="19" t="s">
        <v>85</v>
      </c>
    </row>
    <row r="148" s="13" customFormat="1">
      <c r="A148" s="13"/>
      <c r="B148" s="217"/>
      <c r="C148" s="218"/>
      <c r="D148" s="219" t="s">
        <v>128</v>
      </c>
      <c r="E148" s="220" t="s">
        <v>19</v>
      </c>
      <c r="F148" s="221" t="s">
        <v>290</v>
      </c>
      <c r="G148" s="218"/>
      <c r="H148" s="220" t="s">
        <v>19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27" t="s">
        <v>128</v>
      </c>
      <c r="AU148" s="227" t="s">
        <v>85</v>
      </c>
      <c r="AV148" s="13" t="s">
        <v>83</v>
      </c>
      <c r="AW148" s="13" t="s">
        <v>35</v>
      </c>
      <c r="AX148" s="13" t="s">
        <v>75</v>
      </c>
      <c r="AY148" s="227" t="s">
        <v>121</v>
      </c>
    </row>
    <row r="149" s="13" customFormat="1">
      <c r="A149" s="13"/>
      <c r="B149" s="217"/>
      <c r="C149" s="218"/>
      <c r="D149" s="219" t="s">
        <v>128</v>
      </c>
      <c r="E149" s="220" t="s">
        <v>19</v>
      </c>
      <c r="F149" s="221" t="s">
        <v>291</v>
      </c>
      <c r="G149" s="218"/>
      <c r="H149" s="220" t="s">
        <v>19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27" t="s">
        <v>128</v>
      </c>
      <c r="AU149" s="227" t="s">
        <v>85</v>
      </c>
      <c r="AV149" s="13" t="s">
        <v>83</v>
      </c>
      <c r="AW149" s="13" t="s">
        <v>35</v>
      </c>
      <c r="AX149" s="13" t="s">
        <v>75</v>
      </c>
      <c r="AY149" s="227" t="s">
        <v>121</v>
      </c>
    </row>
    <row r="150" s="14" customFormat="1">
      <c r="A150" s="14"/>
      <c r="B150" s="228"/>
      <c r="C150" s="229"/>
      <c r="D150" s="219" t="s">
        <v>128</v>
      </c>
      <c r="E150" s="230" t="s">
        <v>19</v>
      </c>
      <c r="F150" s="231" t="s">
        <v>292</v>
      </c>
      <c r="G150" s="229"/>
      <c r="H150" s="232">
        <v>2.7999999999999998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38" t="s">
        <v>128</v>
      </c>
      <c r="AU150" s="238" t="s">
        <v>85</v>
      </c>
      <c r="AV150" s="14" t="s">
        <v>85</v>
      </c>
      <c r="AW150" s="14" t="s">
        <v>35</v>
      </c>
      <c r="AX150" s="14" t="s">
        <v>83</v>
      </c>
      <c r="AY150" s="238" t="s">
        <v>121</v>
      </c>
    </row>
    <row r="151" s="2" customFormat="1" ht="24.15" customHeight="1">
      <c r="A151" s="40"/>
      <c r="B151" s="41"/>
      <c r="C151" s="204" t="s">
        <v>293</v>
      </c>
      <c r="D151" s="204" t="s">
        <v>122</v>
      </c>
      <c r="E151" s="205" t="s">
        <v>294</v>
      </c>
      <c r="F151" s="206" t="s">
        <v>295</v>
      </c>
      <c r="G151" s="207" t="s">
        <v>192</v>
      </c>
      <c r="H151" s="208">
        <v>4</v>
      </c>
      <c r="I151" s="209"/>
      <c r="J151" s="210">
        <f>ROUND(I151*H151,2)</f>
        <v>0</v>
      </c>
      <c r="K151" s="206" t="s">
        <v>19</v>
      </c>
      <c r="L151" s="46"/>
      <c r="M151" s="211" t="s">
        <v>19</v>
      </c>
      <c r="N151" s="212" t="s">
        <v>46</v>
      </c>
      <c r="O151" s="86"/>
      <c r="P151" s="213">
        <f>O151*H151</f>
        <v>0</v>
      </c>
      <c r="Q151" s="213">
        <v>0</v>
      </c>
      <c r="R151" s="213">
        <f>Q151*H151</f>
        <v>0</v>
      </c>
      <c r="S151" s="213">
        <v>0.10000000000000001</v>
      </c>
      <c r="T151" s="214">
        <f>S151*H151</f>
        <v>0.40000000000000002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5" t="s">
        <v>126</v>
      </c>
      <c r="AT151" s="215" t="s">
        <v>122</v>
      </c>
      <c r="AU151" s="215" t="s">
        <v>85</v>
      </c>
      <c r="AY151" s="19" t="s">
        <v>121</v>
      </c>
      <c r="BE151" s="216">
        <f>IF(N151="základní",J151,0)</f>
        <v>0</v>
      </c>
      <c r="BF151" s="216">
        <f>IF(N151="snížená",J151,0)</f>
        <v>0</v>
      </c>
      <c r="BG151" s="216">
        <f>IF(N151="zákl. přenesená",J151,0)</f>
        <v>0</v>
      </c>
      <c r="BH151" s="216">
        <f>IF(N151="sníž. přenesená",J151,0)</f>
        <v>0</v>
      </c>
      <c r="BI151" s="216">
        <f>IF(N151="nulová",J151,0)</f>
        <v>0</v>
      </c>
      <c r="BJ151" s="19" t="s">
        <v>83</v>
      </c>
      <c r="BK151" s="216">
        <f>ROUND(I151*H151,2)</f>
        <v>0</v>
      </c>
      <c r="BL151" s="19" t="s">
        <v>126</v>
      </c>
      <c r="BM151" s="215" t="s">
        <v>296</v>
      </c>
    </row>
    <row r="152" s="13" customFormat="1">
      <c r="A152" s="13"/>
      <c r="B152" s="217"/>
      <c r="C152" s="218"/>
      <c r="D152" s="219" t="s">
        <v>128</v>
      </c>
      <c r="E152" s="220" t="s">
        <v>19</v>
      </c>
      <c r="F152" s="221" t="s">
        <v>297</v>
      </c>
      <c r="G152" s="218"/>
      <c r="H152" s="220" t="s">
        <v>19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27" t="s">
        <v>128</v>
      </c>
      <c r="AU152" s="227" t="s">
        <v>85</v>
      </c>
      <c r="AV152" s="13" t="s">
        <v>83</v>
      </c>
      <c r="AW152" s="13" t="s">
        <v>35</v>
      </c>
      <c r="AX152" s="13" t="s">
        <v>75</v>
      </c>
      <c r="AY152" s="227" t="s">
        <v>121</v>
      </c>
    </row>
    <row r="153" s="14" customFormat="1">
      <c r="A153" s="14"/>
      <c r="B153" s="228"/>
      <c r="C153" s="229"/>
      <c r="D153" s="219" t="s">
        <v>128</v>
      </c>
      <c r="E153" s="230" t="s">
        <v>19</v>
      </c>
      <c r="F153" s="231" t="s">
        <v>126</v>
      </c>
      <c r="G153" s="229"/>
      <c r="H153" s="232">
        <v>4</v>
      </c>
      <c r="I153" s="233"/>
      <c r="J153" s="229"/>
      <c r="K153" s="229"/>
      <c r="L153" s="234"/>
      <c r="M153" s="235"/>
      <c r="N153" s="236"/>
      <c r="O153" s="236"/>
      <c r="P153" s="236"/>
      <c r="Q153" s="236"/>
      <c r="R153" s="236"/>
      <c r="S153" s="236"/>
      <c r="T153" s="23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38" t="s">
        <v>128</v>
      </c>
      <c r="AU153" s="238" t="s">
        <v>85</v>
      </c>
      <c r="AV153" s="14" t="s">
        <v>85</v>
      </c>
      <c r="AW153" s="14" t="s">
        <v>35</v>
      </c>
      <c r="AX153" s="14" t="s">
        <v>83</v>
      </c>
      <c r="AY153" s="238" t="s">
        <v>121</v>
      </c>
    </row>
    <row r="154" s="2" customFormat="1" ht="24.15" customHeight="1">
      <c r="A154" s="40"/>
      <c r="B154" s="41"/>
      <c r="C154" s="204" t="s">
        <v>298</v>
      </c>
      <c r="D154" s="204" t="s">
        <v>122</v>
      </c>
      <c r="E154" s="205" t="s">
        <v>299</v>
      </c>
      <c r="F154" s="206" t="s">
        <v>300</v>
      </c>
      <c r="G154" s="207" t="s">
        <v>192</v>
      </c>
      <c r="H154" s="208">
        <v>1</v>
      </c>
      <c r="I154" s="209"/>
      <c r="J154" s="210">
        <f>ROUND(I154*H154,2)</f>
        <v>0</v>
      </c>
      <c r="K154" s="206" t="s">
        <v>19</v>
      </c>
      <c r="L154" s="46"/>
      <c r="M154" s="211" t="s">
        <v>19</v>
      </c>
      <c r="N154" s="212" t="s">
        <v>46</v>
      </c>
      <c r="O154" s="86"/>
      <c r="P154" s="213">
        <f>O154*H154</f>
        <v>0</v>
      </c>
      <c r="Q154" s="213">
        <v>0</v>
      </c>
      <c r="R154" s="213">
        <f>Q154*H154</f>
        <v>0</v>
      </c>
      <c r="S154" s="213">
        <v>0.20000000000000001</v>
      </c>
      <c r="T154" s="214">
        <f>S154*H154</f>
        <v>0.20000000000000001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5" t="s">
        <v>126</v>
      </c>
      <c r="AT154" s="215" t="s">
        <v>122</v>
      </c>
      <c r="AU154" s="215" t="s">
        <v>85</v>
      </c>
      <c r="AY154" s="19" t="s">
        <v>121</v>
      </c>
      <c r="BE154" s="216">
        <f>IF(N154="základní",J154,0)</f>
        <v>0</v>
      </c>
      <c r="BF154" s="216">
        <f>IF(N154="snížená",J154,0)</f>
        <v>0</v>
      </c>
      <c r="BG154" s="216">
        <f>IF(N154="zákl. přenesená",J154,0)</f>
        <v>0</v>
      </c>
      <c r="BH154" s="216">
        <f>IF(N154="sníž. přenesená",J154,0)</f>
        <v>0</v>
      </c>
      <c r="BI154" s="216">
        <f>IF(N154="nulová",J154,0)</f>
        <v>0</v>
      </c>
      <c r="BJ154" s="19" t="s">
        <v>83</v>
      </c>
      <c r="BK154" s="216">
        <f>ROUND(I154*H154,2)</f>
        <v>0</v>
      </c>
      <c r="BL154" s="19" t="s">
        <v>126</v>
      </c>
      <c r="BM154" s="215" t="s">
        <v>301</v>
      </c>
    </row>
    <row r="155" s="2" customFormat="1" ht="21.75" customHeight="1">
      <c r="A155" s="40"/>
      <c r="B155" s="41"/>
      <c r="C155" s="204" t="s">
        <v>302</v>
      </c>
      <c r="D155" s="204" t="s">
        <v>122</v>
      </c>
      <c r="E155" s="205" t="s">
        <v>303</v>
      </c>
      <c r="F155" s="206" t="s">
        <v>304</v>
      </c>
      <c r="G155" s="207" t="s">
        <v>192</v>
      </c>
      <c r="H155" s="208">
        <v>4</v>
      </c>
      <c r="I155" s="209"/>
      <c r="J155" s="210">
        <f>ROUND(I155*H155,2)</f>
        <v>0</v>
      </c>
      <c r="K155" s="206" t="s">
        <v>19</v>
      </c>
      <c r="L155" s="46"/>
      <c r="M155" s="211" t="s">
        <v>19</v>
      </c>
      <c r="N155" s="212" t="s">
        <v>46</v>
      </c>
      <c r="O155" s="86"/>
      <c r="P155" s="213">
        <f>O155*H155</f>
        <v>0</v>
      </c>
      <c r="Q155" s="213">
        <v>0</v>
      </c>
      <c r="R155" s="213">
        <f>Q155*H155</f>
        <v>0</v>
      </c>
      <c r="S155" s="213">
        <v>0.20000000000000001</v>
      </c>
      <c r="T155" s="214">
        <f>S155*H155</f>
        <v>0.80000000000000004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5" t="s">
        <v>126</v>
      </c>
      <c r="AT155" s="215" t="s">
        <v>122</v>
      </c>
      <c r="AU155" s="215" t="s">
        <v>85</v>
      </c>
      <c r="AY155" s="19" t="s">
        <v>121</v>
      </c>
      <c r="BE155" s="216">
        <f>IF(N155="základní",J155,0)</f>
        <v>0</v>
      </c>
      <c r="BF155" s="216">
        <f>IF(N155="snížená",J155,0)</f>
        <v>0</v>
      </c>
      <c r="BG155" s="216">
        <f>IF(N155="zákl. přenesená",J155,0)</f>
        <v>0</v>
      </c>
      <c r="BH155" s="216">
        <f>IF(N155="sníž. přenesená",J155,0)</f>
        <v>0</v>
      </c>
      <c r="BI155" s="216">
        <f>IF(N155="nulová",J155,0)</f>
        <v>0</v>
      </c>
      <c r="BJ155" s="19" t="s">
        <v>83</v>
      </c>
      <c r="BK155" s="216">
        <f>ROUND(I155*H155,2)</f>
        <v>0</v>
      </c>
      <c r="BL155" s="19" t="s">
        <v>126</v>
      </c>
      <c r="BM155" s="215" t="s">
        <v>305</v>
      </c>
    </row>
    <row r="156" s="13" customFormat="1">
      <c r="A156" s="13"/>
      <c r="B156" s="217"/>
      <c r="C156" s="218"/>
      <c r="D156" s="219" t="s">
        <v>128</v>
      </c>
      <c r="E156" s="220" t="s">
        <v>19</v>
      </c>
      <c r="F156" s="221" t="s">
        <v>306</v>
      </c>
      <c r="G156" s="218"/>
      <c r="H156" s="220" t="s">
        <v>19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27" t="s">
        <v>128</v>
      </c>
      <c r="AU156" s="227" t="s">
        <v>85</v>
      </c>
      <c r="AV156" s="13" t="s">
        <v>83</v>
      </c>
      <c r="AW156" s="13" t="s">
        <v>35</v>
      </c>
      <c r="AX156" s="13" t="s">
        <v>75</v>
      </c>
      <c r="AY156" s="227" t="s">
        <v>121</v>
      </c>
    </row>
    <row r="157" s="13" customFormat="1">
      <c r="A157" s="13"/>
      <c r="B157" s="217"/>
      <c r="C157" s="218"/>
      <c r="D157" s="219" t="s">
        <v>128</v>
      </c>
      <c r="E157" s="220" t="s">
        <v>19</v>
      </c>
      <c r="F157" s="221" t="s">
        <v>307</v>
      </c>
      <c r="G157" s="218"/>
      <c r="H157" s="220" t="s">
        <v>19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27" t="s">
        <v>128</v>
      </c>
      <c r="AU157" s="227" t="s">
        <v>85</v>
      </c>
      <c r="AV157" s="13" t="s">
        <v>83</v>
      </c>
      <c r="AW157" s="13" t="s">
        <v>35</v>
      </c>
      <c r="AX157" s="13" t="s">
        <v>75</v>
      </c>
      <c r="AY157" s="227" t="s">
        <v>121</v>
      </c>
    </row>
    <row r="158" s="13" customFormat="1">
      <c r="A158" s="13"/>
      <c r="B158" s="217"/>
      <c r="C158" s="218"/>
      <c r="D158" s="219" t="s">
        <v>128</v>
      </c>
      <c r="E158" s="220" t="s">
        <v>19</v>
      </c>
      <c r="F158" s="221" t="s">
        <v>308</v>
      </c>
      <c r="G158" s="218"/>
      <c r="H158" s="220" t="s">
        <v>19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27" t="s">
        <v>128</v>
      </c>
      <c r="AU158" s="227" t="s">
        <v>85</v>
      </c>
      <c r="AV158" s="13" t="s">
        <v>83</v>
      </c>
      <c r="AW158" s="13" t="s">
        <v>35</v>
      </c>
      <c r="AX158" s="13" t="s">
        <v>75</v>
      </c>
      <c r="AY158" s="227" t="s">
        <v>121</v>
      </c>
    </row>
    <row r="159" s="13" customFormat="1">
      <c r="A159" s="13"/>
      <c r="B159" s="217"/>
      <c r="C159" s="218"/>
      <c r="D159" s="219" t="s">
        <v>128</v>
      </c>
      <c r="E159" s="220" t="s">
        <v>19</v>
      </c>
      <c r="F159" s="221" t="s">
        <v>309</v>
      </c>
      <c r="G159" s="218"/>
      <c r="H159" s="220" t="s">
        <v>19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27" t="s">
        <v>128</v>
      </c>
      <c r="AU159" s="227" t="s">
        <v>85</v>
      </c>
      <c r="AV159" s="13" t="s">
        <v>83</v>
      </c>
      <c r="AW159" s="13" t="s">
        <v>35</v>
      </c>
      <c r="AX159" s="13" t="s">
        <v>75</v>
      </c>
      <c r="AY159" s="227" t="s">
        <v>121</v>
      </c>
    </row>
    <row r="160" s="14" customFormat="1">
      <c r="A160" s="14"/>
      <c r="B160" s="228"/>
      <c r="C160" s="229"/>
      <c r="D160" s="219" t="s">
        <v>128</v>
      </c>
      <c r="E160" s="230" t="s">
        <v>19</v>
      </c>
      <c r="F160" s="231" t="s">
        <v>126</v>
      </c>
      <c r="G160" s="229"/>
      <c r="H160" s="232">
        <v>4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38" t="s">
        <v>128</v>
      </c>
      <c r="AU160" s="238" t="s">
        <v>85</v>
      </c>
      <c r="AV160" s="14" t="s">
        <v>85</v>
      </c>
      <c r="AW160" s="14" t="s">
        <v>35</v>
      </c>
      <c r="AX160" s="14" t="s">
        <v>83</v>
      </c>
      <c r="AY160" s="238" t="s">
        <v>121</v>
      </c>
    </row>
    <row r="161" s="12" customFormat="1" ht="22.8" customHeight="1">
      <c r="A161" s="12"/>
      <c r="B161" s="190"/>
      <c r="C161" s="191"/>
      <c r="D161" s="192" t="s">
        <v>74</v>
      </c>
      <c r="E161" s="239" t="s">
        <v>310</v>
      </c>
      <c r="F161" s="239" t="s">
        <v>311</v>
      </c>
      <c r="G161" s="191"/>
      <c r="H161" s="191"/>
      <c r="I161" s="194"/>
      <c r="J161" s="240">
        <f>BK161</f>
        <v>0</v>
      </c>
      <c r="K161" s="191"/>
      <c r="L161" s="196"/>
      <c r="M161" s="197"/>
      <c r="N161" s="198"/>
      <c r="O161" s="198"/>
      <c r="P161" s="199">
        <f>SUM(P162:P172)</f>
        <v>0</v>
      </c>
      <c r="Q161" s="198"/>
      <c r="R161" s="199">
        <f>SUM(R162:R172)</f>
        <v>0</v>
      </c>
      <c r="S161" s="198"/>
      <c r="T161" s="200">
        <f>SUM(T162:T172)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1" t="s">
        <v>83</v>
      </c>
      <c r="AT161" s="202" t="s">
        <v>74</v>
      </c>
      <c r="AU161" s="202" t="s">
        <v>83</v>
      </c>
      <c r="AY161" s="201" t="s">
        <v>121</v>
      </c>
      <c r="BK161" s="203">
        <f>SUM(BK162:BK172)</f>
        <v>0</v>
      </c>
    </row>
    <row r="162" s="2" customFormat="1" ht="37.8" customHeight="1">
      <c r="A162" s="40"/>
      <c r="B162" s="41"/>
      <c r="C162" s="204" t="s">
        <v>312</v>
      </c>
      <c r="D162" s="204" t="s">
        <v>122</v>
      </c>
      <c r="E162" s="205" t="s">
        <v>313</v>
      </c>
      <c r="F162" s="206" t="s">
        <v>314</v>
      </c>
      <c r="G162" s="207" t="s">
        <v>315</v>
      </c>
      <c r="H162" s="208">
        <v>153.16200000000001</v>
      </c>
      <c r="I162" s="209"/>
      <c r="J162" s="210">
        <f>ROUND(I162*H162,2)</f>
        <v>0</v>
      </c>
      <c r="K162" s="206" t="s">
        <v>193</v>
      </c>
      <c r="L162" s="46"/>
      <c r="M162" s="211" t="s">
        <v>19</v>
      </c>
      <c r="N162" s="212" t="s">
        <v>46</v>
      </c>
      <c r="O162" s="86"/>
      <c r="P162" s="213">
        <f>O162*H162</f>
        <v>0</v>
      </c>
      <c r="Q162" s="213">
        <v>0</v>
      </c>
      <c r="R162" s="213">
        <f>Q162*H162</f>
        <v>0</v>
      </c>
      <c r="S162" s="213">
        <v>0</v>
      </c>
      <c r="T162" s="21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5" t="s">
        <v>126</v>
      </c>
      <c r="AT162" s="215" t="s">
        <v>122</v>
      </c>
      <c r="AU162" s="215" t="s">
        <v>85</v>
      </c>
      <c r="AY162" s="19" t="s">
        <v>121</v>
      </c>
      <c r="BE162" s="216">
        <f>IF(N162="základní",J162,0)</f>
        <v>0</v>
      </c>
      <c r="BF162" s="216">
        <f>IF(N162="snížená",J162,0)</f>
        <v>0</v>
      </c>
      <c r="BG162" s="216">
        <f>IF(N162="zákl. přenesená",J162,0)</f>
        <v>0</v>
      </c>
      <c r="BH162" s="216">
        <f>IF(N162="sníž. přenesená",J162,0)</f>
        <v>0</v>
      </c>
      <c r="BI162" s="216">
        <f>IF(N162="nulová",J162,0)</f>
        <v>0</v>
      </c>
      <c r="BJ162" s="19" t="s">
        <v>83</v>
      </c>
      <c r="BK162" s="216">
        <f>ROUND(I162*H162,2)</f>
        <v>0</v>
      </c>
      <c r="BL162" s="19" t="s">
        <v>126</v>
      </c>
      <c r="BM162" s="215" t="s">
        <v>316</v>
      </c>
    </row>
    <row r="163" s="2" customFormat="1">
      <c r="A163" s="40"/>
      <c r="B163" s="41"/>
      <c r="C163" s="42"/>
      <c r="D163" s="246" t="s">
        <v>195</v>
      </c>
      <c r="E163" s="42"/>
      <c r="F163" s="247" t="s">
        <v>317</v>
      </c>
      <c r="G163" s="42"/>
      <c r="H163" s="42"/>
      <c r="I163" s="248"/>
      <c r="J163" s="42"/>
      <c r="K163" s="42"/>
      <c r="L163" s="46"/>
      <c r="M163" s="249"/>
      <c r="N163" s="250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195</v>
      </c>
      <c r="AU163" s="19" t="s">
        <v>85</v>
      </c>
    </row>
    <row r="164" s="2" customFormat="1" ht="37.8" customHeight="1">
      <c r="A164" s="40"/>
      <c r="B164" s="41"/>
      <c r="C164" s="204" t="s">
        <v>318</v>
      </c>
      <c r="D164" s="204" t="s">
        <v>122</v>
      </c>
      <c r="E164" s="205" t="s">
        <v>319</v>
      </c>
      <c r="F164" s="206" t="s">
        <v>320</v>
      </c>
      <c r="G164" s="207" t="s">
        <v>315</v>
      </c>
      <c r="H164" s="208">
        <v>765.80999999999995</v>
      </c>
      <c r="I164" s="209"/>
      <c r="J164" s="210">
        <f>ROUND(I164*H164,2)</f>
        <v>0</v>
      </c>
      <c r="K164" s="206" t="s">
        <v>193</v>
      </c>
      <c r="L164" s="46"/>
      <c r="M164" s="211" t="s">
        <v>19</v>
      </c>
      <c r="N164" s="212" t="s">
        <v>46</v>
      </c>
      <c r="O164" s="86"/>
      <c r="P164" s="213">
        <f>O164*H164</f>
        <v>0</v>
      </c>
      <c r="Q164" s="213">
        <v>0</v>
      </c>
      <c r="R164" s="213">
        <f>Q164*H164</f>
        <v>0</v>
      </c>
      <c r="S164" s="213">
        <v>0</v>
      </c>
      <c r="T164" s="214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5" t="s">
        <v>126</v>
      </c>
      <c r="AT164" s="215" t="s">
        <v>122</v>
      </c>
      <c r="AU164" s="215" t="s">
        <v>85</v>
      </c>
      <c r="AY164" s="19" t="s">
        <v>121</v>
      </c>
      <c r="BE164" s="216">
        <f>IF(N164="základní",J164,0)</f>
        <v>0</v>
      </c>
      <c r="BF164" s="216">
        <f>IF(N164="snížená",J164,0)</f>
        <v>0</v>
      </c>
      <c r="BG164" s="216">
        <f>IF(N164="zákl. přenesená",J164,0)</f>
        <v>0</v>
      </c>
      <c r="BH164" s="216">
        <f>IF(N164="sníž. přenesená",J164,0)</f>
        <v>0</v>
      </c>
      <c r="BI164" s="216">
        <f>IF(N164="nulová",J164,0)</f>
        <v>0</v>
      </c>
      <c r="BJ164" s="19" t="s">
        <v>83</v>
      </c>
      <c r="BK164" s="216">
        <f>ROUND(I164*H164,2)</f>
        <v>0</v>
      </c>
      <c r="BL164" s="19" t="s">
        <v>126</v>
      </c>
      <c r="BM164" s="215" t="s">
        <v>321</v>
      </c>
    </row>
    <row r="165" s="2" customFormat="1">
      <c r="A165" s="40"/>
      <c r="B165" s="41"/>
      <c r="C165" s="42"/>
      <c r="D165" s="246" t="s">
        <v>195</v>
      </c>
      <c r="E165" s="42"/>
      <c r="F165" s="247" t="s">
        <v>322</v>
      </c>
      <c r="G165" s="42"/>
      <c r="H165" s="42"/>
      <c r="I165" s="248"/>
      <c r="J165" s="42"/>
      <c r="K165" s="42"/>
      <c r="L165" s="46"/>
      <c r="M165" s="249"/>
      <c r="N165" s="250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195</v>
      </c>
      <c r="AU165" s="19" t="s">
        <v>85</v>
      </c>
    </row>
    <row r="166" s="14" customFormat="1">
      <c r="A166" s="14"/>
      <c r="B166" s="228"/>
      <c r="C166" s="229"/>
      <c r="D166" s="219" t="s">
        <v>128</v>
      </c>
      <c r="E166" s="229"/>
      <c r="F166" s="231" t="s">
        <v>323</v>
      </c>
      <c r="G166" s="229"/>
      <c r="H166" s="232">
        <v>765.80999999999995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38" t="s">
        <v>128</v>
      </c>
      <c r="AU166" s="238" t="s">
        <v>85</v>
      </c>
      <c r="AV166" s="14" t="s">
        <v>85</v>
      </c>
      <c r="AW166" s="14" t="s">
        <v>4</v>
      </c>
      <c r="AX166" s="14" t="s">
        <v>83</v>
      </c>
      <c r="AY166" s="238" t="s">
        <v>121</v>
      </c>
    </row>
    <row r="167" s="2" customFormat="1" ht="44.25" customHeight="1">
      <c r="A167" s="40"/>
      <c r="B167" s="41"/>
      <c r="C167" s="204" t="s">
        <v>7</v>
      </c>
      <c r="D167" s="204" t="s">
        <v>122</v>
      </c>
      <c r="E167" s="205" t="s">
        <v>324</v>
      </c>
      <c r="F167" s="206" t="s">
        <v>325</v>
      </c>
      <c r="G167" s="207" t="s">
        <v>315</v>
      </c>
      <c r="H167" s="208">
        <v>57.389000000000003</v>
      </c>
      <c r="I167" s="209"/>
      <c r="J167" s="210">
        <f>ROUND(I167*H167,2)</f>
        <v>0</v>
      </c>
      <c r="K167" s="206" t="s">
        <v>193</v>
      </c>
      <c r="L167" s="46"/>
      <c r="M167" s="211" t="s">
        <v>19</v>
      </c>
      <c r="N167" s="212" t="s">
        <v>46</v>
      </c>
      <c r="O167" s="86"/>
      <c r="P167" s="213">
        <f>O167*H167</f>
        <v>0</v>
      </c>
      <c r="Q167" s="213">
        <v>0</v>
      </c>
      <c r="R167" s="213">
        <f>Q167*H167</f>
        <v>0</v>
      </c>
      <c r="S167" s="213">
        <v>0</v>
      </c>
      <c r="T167" s="21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5" t="s">
        <v>126</v>
      </c>
      <c r="AT167" s="215" t="s">
        <v>122</v>
      </c>
      <c r="AU167" s="215" t="s">
        <v>85</v>
      </c>
      <c r="AY167" s="19" t="s">
        <v>121</v>
      </c>
      <c r="BE167" s="216">
        <f>IF(N167="základní",J167,0)</f>
        <v>0</v>
      </c>
      <c r="BF167" s="216">
        <f>IF(N167="snížená",J167,0)</f>
        <v>0</v>
      </c>
      <c r="BG167" s="216">
        <f>IF(N167="zákl. přenesená",J167,0)</f>
        <v>0</v>
      </c>
      <c r="BH167" s="216">
        <f>IF(N167="sníž. přenesená",J167,0)</f>
        <v>0</v>
      </c>
      <c r="BI167" s="216">
        <f>IF(N167="nulová",J167,0)</f>
        <v>0</v>
      </c>
      <c r="BJ167" s="19" t="s">
        <v>83</v>
      </c>
      <c r="BK167" s="216">
        <f>ROUND(I167*H167,2)</f>
        <v>0</v>
      </c>
      <c r="BL167" s="19" t="s">
        <v>126</v>
      </c>
      <c r="BM167" s="215" t="s">
        <v>326</v>
      </c>
    </row>
    <row r="168" s="2" customFormat="1">
      <c r="A168" s="40"/>
      <c r="B168" s="41"/>
      <c r="C168" s="42"/>
      <c r="D168" s="246" t="s">
        <v>195</v>
      </c>
      <c r="E168" s="42"/>
      <c r="F168" s="247" t="s">
        <v>327</v>
      </c>
      <c r="G168" s="42"/>
      <c r="H168" s="42"/>
      <c r="I168" s="248"/>
      <c r="J168" s="42"/>
      <c r="K168" s="42"/>
      <c r="L168" s="46"/>
      <c r="M168" s="249"/>
      <c r="N168" s="250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195</v>
      </c>
      <c r="AU168" s="19" t="s">
        <v>85</v>
      </c>
    </row>
    <row r="169" s="14" customFormat="1">
      <c r="A169" s="14"/>
      <c r="B169" s="228"/>
      <c r="C169" s="229"/>
      <c r="D169" s="219" t="s">
        <v>128</v>
      </c>
      <c r="E169" s="230" t="s">
        <v>19</v>
      </c>
      <c r="F169" s="231" t="s">
        <v>328</v>
      </c>
      <c r="G169" s="229"/>
      <c r="H169" s="232">
        <v>57.389000000000003</v>
      </c>
      <c r="I169" s="233"/>
      <c r="J169" s="229"/>
      <c r="K169" s="229"/>
      <c r="L169" s="234"/>
      <c r="M169" s="235"/>
      <c r="N169" s="236"/>
      <c r="O169" s="236"/>
      <c r="P169" s="236"/>
      <c r="Q169" s="236"/>
      <c r="R169" s="236"/>
      <c r="S169" s="236"/>
      <c r="T169" s="23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38" t="s">
        <v>128</v>
      </c>
      <c r="AU169" s="238" t="s">
        <v>85</v>
      </c>
      <c r="AV169" s="14" t="s">
        <v>85</v>
      </c>
      <c r="AW169" s="14" t="s">
        <v>35</v>
      </c>
      <c r="AX169" s="14" t="s">
        <v>83</v>
      </c>
      <c r="AY169" s="238" t="s">
        <v>121</v>
      </c>
    </row>
    <row r="170" s="2" customFormat="1" ht="44.25" customHeight="1">
      <c r="A170" s="40"/>
      <c r="B170" s="41"/>
      <c r="C170" s="204" t="s">
        <v>329</v>
      </c>
      <c r="D170" s="204" t="s">
        <v>122</v>
      </c>
      <c r="E170" s="205" t="s">
        <v>330</v>
      </c>
      <c r="F170" s="206" t="s">
        <v>331</v>
      </c>
      <c r="G170" s="207" t="s">
        <v>315</v>
      </c>
      <c r="H170" s="208">
        <v>94.799999999999997</v>
      </c>
      <c r="I170" s="209"/>
      <c r="J170" s="210">
        <f>ROUND(I170*H170,2)</f>
        <v>0</v>
      </c>
      <c r="K170" s="206" t="s">
        <v>193</v>
      </c>
      <c r="L170" s="46"/>
      <c r="M170" s="211" t="s">
        <v>19</v>
      </c>
      <c r="N170" s="212" t="s">
        <v>46</v>
      </c>
      <c r="O170" s="86"/>
      <c r="P170" s="213">
        <f>O170*H170</f>
        <v>0</v>
      </c>
      <c r="Q170" s="213">
        <v>0</v>
      </c>
      <c r="R170" s="213">
        <f>Q170*H170</f>
        <v>0</v>
      </c>
      <c r="S170" s="213">
        <v>0</v>
      </c>
      <c r="T170" s="214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5" t="s">
        <v>126</v>
      </c>
      <c r="AT170" s="215" t="s">
        <v>122</v>
      </c>
      <c r="AU170" s="215" t="s">
        <v>85</v>
      </c>
      <c r="AY170" s="19" t="s">
        <v>121</v>
      </c>
      <c r="BE170" s="216">
        <f>IF(N170="základní",J170,0)</f>
        <v>0</v>
      </c>
      <c r="BF170" s="216">
        <f>IF(N170="snížená",J170,0)</f>
        <v>0</v>
      </c>
      <c r="BG170" s="216">
        <f>IF(N170="zákl. přenesená",J170,0)</f>
        <v>0</v>
      </c>
      <c r="BH170" s="216">
        <f>IF(N170="sníž. přenesená",J170,0)</f>
        <v>0</v>
      </c>
      <c r="BI170" s="216">
        <f>IF(N170="nulová",J170,0)</f>
        <v>0</v>
      </c>
      <c r="BJ170" s="19" t="s">
        <v>83</v>
      </c>
      <c r="BK170" s="216">
        <f>ROUND(I170*H170,2)</f>
        <v>0</v>
      </c>
      <c r="BL170" s="19" t="s">
        <v>126</v>
      </c>
      <c r="BM170" s="215" t="s">
        <v>332</v>
      </c>
    </row>
    <row r="171" s="2" customFormat="1">
      <c r="A171" s="40"/>
      <c r="B171" s="41"/>
      <c r="C171" s="42"/>
      <c r="D171" s="246" t="s">
        <v>195</v>
      </c>
      <c r="E171" s="42"/>
      <c r="F171" s="247" t="s">
        <v>333</v>
      </c>
      <c r="G171" s="42"/>
      <c r="H171" s="42"/>
      <c r="I171" s="248"/>
      <c r="J171" s="42"/>
      <c r="K171" s="42"/>
      <c r="L171" s="46"/>
      <c r="M171" s="249"/>
      <c r="N171" s="250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195</v>
      </c>
      <c r="AU171" s="19" t="s">
        <v>85</v>
      </c>
    </row>
    <row r="172" s="14" customFormat="1">
      <c r="A172" s="14"/>
      <c r="B172" s="228"/>
      <c r="C172" s="229"/>
      <c r="D172" s="219" t="s">
        <v>128</v>
      </c>
      <c r="E172" s="230" t="s">
        <v>19</v>
      </c>
      <c r="F172" s="231" t="s">
        <v>334</v>
      </c>
      <c r="G172" s="229"/>
      <c r="H172" s="232">
        <v>94.799999999999997</v>
      </c>
      <c r="I172" s="233"/>
      <c r="J172" s="229"/>
      <c r="K172" s="229"/>
      <c r="L172" s="234"/>
      <c r="M172" s="262"/>
      <c r="N172" s="263"/>
      <c r="O172" s="263"/>
      <c r="P172" s="263"/>
      <c r="Q172" s="263"/>
      <c r="R172" s="263"/>
      <c r="S172" s="263"/>
      <c r="T172" s="26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38" t="s">
        <v>128</v>
      </c>
      <c r="AU172" s="238" t="s">
        <v>85</v>
      </c>
      <c r="AV172" s="14" t="s">
        <v>85</v>
      </c>
      <c r="AW172" s="14" t="s">
        <v>35</v>
      </c>
      <c r="AX172" s="14" t="s">
        <v>83</v>
      </c>
      <c r="AY172" s="238" t="s">
        <v>121</v>
      </c>
    </row>
    <row r="173" s="2" customFormat="1" ht="6.96" customHeight="1">
      <c r="A173" s="40"/>
      <c r="B173" s="61"/>
      <c r="C173" s="62"/>
      <c r="D173" s="62"/>
      <c r="E173" s="62"/>
      <c r="F173" s="62"/>
      <c r="G173" s="62"/>
      <c r="H173" s="62"/>
      <c r="I173" s="62"/>
      <c r="J173" s="62"/>
      <c r="K173" s="62"/>
      <c r="L173" s="46"/>
      <c r="M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</row>
  </sheetData>
  <sheetProtection sheet="1" autoFilter="0" formatColumns="0" formatRows="0" objects="1" scenarios="1" spinCount="100000" saltValue="n+k2K6T9TJCM7KWBh2cpy8LnFoGwe0UCNHPtJjGCrORqeJJT+90/Tle7cPFFrMHvYcPl0D62sh84M5k5r71c9g==" hashValue="EovgCStf1CMbTkAVKiR545YqtfCvcuLl4QXDVCoqOxbgwwdq77AATrK8qkWx0RJ8BHj0sr2087kUhPcPkUC+yg==" algorithmName="SHA-512" password="9690"/>
  <autoFilter ref="C83:K172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5_01/112151112"/>
    <hyperlink ref="F92" r:id="rId2" display="https://podminky.urs.cz/item/CS_URS_2025_01/112251101"/>
    <hyperlink ref="F94" r:id="rId3" display="https://podminky.urs.cz/item/CS_URS_2025_01/113106123"/>
    <hyperlink ref="F103" r:id="rId4" display="https://podminky.urs.cz/item/CS_URS_2025_01/113107243"/>
    <hyperlink ref="F108" r:id="rId5" display="https://podminky.urs.cz/item/CS_URS_2025_01/113107332"/>
    <hyperlink ref="F113" r:id="rId6" display="https://podminky.urs.cz/item/CS_URS_2025_01/113201111"/>
    <hyperlink ref="F122" r:id="rId7" display="https://podminky.urs.cz/item/CS_URS_2025_01/113202111"/>
    <hyperlink ref="F127" r:id="rId8" display="https://podminky.urs.cz/item/CS_URS_2025_01/162201415"/>
    <hyperlink ref="F129" r:id="rId9" display="https://podminky.urs.cz/item/CS_URS_2025_01/162201421"/>
    <hyperlink ref="F131" r:id="rId10" display="https://podminky.urs.cz/item/CS_URS_2025_01/162301961"/>
    <hyperlink ref="F133" r:id="rId11" display="https://podminky.urs.cz/item/CS_URS_2025_01/162301971"/>
    <hyperlink ref="F138" r:id="rId12" display="https://podminky.urs.cz/item/CS_URS_2025_01/421941512"/>
    <hyperlink ref="F143" r:id="rId13" display="https://podminky.urs.cz/item/CS_URS_2025_01/919735113"/>
    <hyperlink ref="F147" r:id="rId14" display="https://podminky.urs.cz/item/CS_URS_2025_01/966005111"/>
    <hyperlink ref="F163" r:id="rId15" display="https://podminky.urs.cz/item/CS_URS_2025_01/997221561"/>
    <hyperlink ref="F165" r:id="rId16" display="https://podminky.urs.cz/item/CS_URS_2025_01/997221569"/>
    <hyperlink ref="F168" r:id="rId17" display="https://podminky.urs.cz/item/CS_URS_2025_01/997221861"/>
    <hyperlink ref="F171" r:id="rId18" display="https://podminky.urs.cz/item/CS_URS_2025_01/99722187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Stavební úpravy parkoviště na sídlišti v ulici Výstavní v k.ú. Vodňany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335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7. 6. 2025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40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ROUND((SUM(BE87:BE305)),  2)</f>
        <v>0</v>
      </c>
      <c r="G33" s="40"/>
      <c r="H33" s="40"/>
      <c r="I33" s="150">
        <v>0.20999999999999999</v>
      </c>
      <c r="J33" s="149">
        <f>ROUND(((SUM(BE87:BE305))*I33),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ROUND((SUM(BF87:BF305)),  2)</f>
        <v>0</v>
      </c>
      <c r="G34" s="40"/>
      <c r="H34" s="40"/>
      <c r="I34" s="150">
        <v>0.12</v>
      </c>
      <c r="J34" s="149">
        <f>ROUND(((SUM(BF87:BF305))*I34),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ROUND((SUM(BG87:BG305)),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ROUND((SUM(BH87:BH305)),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ROUND((SUM(BI87:BI305)),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Stavební úpravy parkoviště na sídlišti v ulici Výstavní v k.ú. Vodňany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101 - Stavební úpravy parkoviště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Vodňany [784281]</v>
      </c>
      <c r="G52" s="42"/>
      <c r="H52" s="42"/>
      <c r="I52" s="34" t="s">
        <v>23</v>
      </c>
      <c r="J52" s="74" t="str">
        <f>IF(J12="","",J12)</f>
        <v>7. 6. 2025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Vodňany</v>
      </c>
      <c r="G54" s="42"/>
      <c r="H54" s="42"/>
      <c r="I54" s="34" t="s">
        <v>32</v>
      </c>
      <c r="J54" s="38" t="str">
        <f>E21</f>
        <v>Ing. Jan Sirový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Filip Šimek www.rozp.cz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104</v>
      </c>
      <c r="E60" s="170"/>
      <c r="F60" s="170"/>
      <c r="G60" s="170"/>
      <c r="H60" s="170"/>
      <c r="I60" s="170"/>
      <c r="J60" s="171">
        <f>J88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336</v>
      </c>
      <c r="E61" s="176"/>
      <c r="F61" s="176"/>
      <c r="G61" s="176"/>
      <c r="H61" s="176"/>
      <c r="I61" s="176"/>
      <c r="J61" s="177">
        <f>J89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337</v>
      </c>
      <c r="E62" s="176"/>
      <c r="F62" s="176"/>
      <c r="G62" s="176"/>
      <c r="H62" s="176"/>
      <c r="I62" s="176"/>
      <c r="J62" s="177">
        <f>J155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338</v>
      </c>
      <c r="E63" s="176"/>
      <c r="F63" s="176"/>
      <c r="G63" s="176"/>
      <c r="H63" s="176"/>
      <c r="I63" s="176"/>
      <c r="J63" s="177">
        <f>J162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339</v>
      </c>
      <c r="E64" s="176"/>
      <c r="F64" s="176"/>
      <c r="G64" s="176"/>
      <c r="H64" s="176"/>
      <c r="I64" s="176"/>
      <c r="J64" s="177">
        <f>J215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187</v>
      </c>
      <c r="E65" s="176"/>
      <c r="F65" s="176"/>
      <c r="G65" s="176"/>
      <c r="H65" s="176"/>
      <c r="I65" s="176"/>
      <c r="J65" s="177">
        <f>J239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188</v>
      </c>
      <c r="E66" s="176"/>
      <c r="F66" s="176"/>
      <c r="G66" s="176"/>
      <c r="H66" s="176"/>
      <c r="I66" s="176"/>
      <c r="J66" s="177">
        <f>J291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340</v>
      </c>
      <c r="E67" s="176"/>
      <c r="F67" s="176"/>
      <c r="G67" s="176"/>
      <c r="H67" s="176"/>
      <c r="I67" s="176"/>
      <c r="J67" s="177">
        <f>J303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107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6.25" customHeight="1">
      <c r="A77" s="40"/>
      <c r="B77" s="41"/>
      <c r="C77" s="42"/>
      <c r="D77" s="42"/>
      <c r="E77" s="162" t="str">
        <f>E7</f>
        <v>Stavební úpravy parkoviště na sídlišti v ulici Výstavní v k.ú. Vodňany</v>
      </c>
      <c r="F77" s="34"/>
      <c r="G77" s="34"/>
      <c r="H77" s="34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96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>SO 101 - Stavební úpravy parkoviště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F12</f>
        <v>Vodňany [784281]</v>
      </c>
      <c r="G81" s="42"/>
      <c r="H81" s="42"/>
      <c r="I81" s="34" t="s">
        <v>23</v>
      </c>
      <c r="J81" s="74" t="str">
        <f>IF(J12="","",J12)</f>
        <v>7. 6. 2025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E15</f>
        <v>Město Vodňany</v>
      </c>
      <c r="G83" s="42"/>
      <c r="H83" s="42"/>
      <c r="I83" s="34" t="s">
        <v>32</v>
      </c>
      <c r="J83" s="38" t="str">
        <f>E21</f>
        <v>Ing. Jan Sirový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5.65" customHeight="1">
      <c r="A84" s="40"/>
      <c r="B84" s="41"/>
      <c r="C84" s="34" t="s">
        <v>30</v>
      </c>
      <c r="D84" s="42"/>
      <c r="E84" s="42"/>
      <c r="F84" s="29" t="str">
        <f>IF(E18="","",E18)</f>
        <v>Vyplň údaj</v>
      </c>
      <c r="G84" s="42"/>
      <c r="H84" s="42"/>
      <c r="I84" s="34" t="s">
        <v>36</v>
      </c>
      <c r="J84" s="38" t="str">
        <f>E24</f>
        <v>Filip Šimek www.rozp.cz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79"/>
      <c r="B86" s="180"/>
      <c r="C86" s="181" t="s">
        <v>108</v>
      </c>
      <c r="D86" s="182" t="s">
        <v>60</v>
      </c>
      <c r="E86" s="182" t="s">
        <v>56</v>
      </c>
      <c r="F86" s="182" t="s">
        <v>57</v>
      </c>
      <c r="G86" s="182" t="s">
        <v>109</v>
      </c>
      <c r="H86" s="182" t="s">
        <v>110</v>
      </c>
      <c r="I86" s="182" t="s">
        <v>111</v>
      </c>
      <c r="J86" s="182" t="s">
        <v>100</v>
      </c>
      <c r="K86" s="183" t="s">
        <v>112</v>
      </c>
      <c r="L86" s="184"/>
      <c r="M86" s="94" t="s">
        <v>19</v>
      </c>
      <c r="N86" s="95" t="s">
        <v>45</v>
      </c>
      <c r="O86" s="95" t="s">
        <v>113</v>
      </c>
      <c r="P86" s="95" t="s">
        <v>114</v>
      </c>
      <c r="Q86" s="95" t="s">
        <v>115</v>
      </c>
      <c r="R86" s="95" t="s">
        <v>116</v>
      </c>
      <c r="S86" s="95" t="s">
        <v>117</v>
      </c>
      <c r="T86" s="96" t="s">
        <v>118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="2" customFormat="1" ht="22.8" customHeight="1">
      <c r="A87" s="40"/>
      <c r="B87" s="41"/>
      <c r="C87" s="101" t="s">
        <v>119</v>
      </c>
      <c r="D87" s="42"/>
      <c r="E87" s="42"/>
      <c r="F87" s="42"/>
      <c r="G87" s="42"/>
      <c r="H87" s="42"/>
      <c r="I87" s="42"/>
      <c r="J87" s="185">
        <f>BK87</f>
        <v>0</v>
      </c>
      <c r="K87" s="42"/>
      <c r="L87" s="46"/>
      <c r="M87" s="97"/>
      <c r="N87" s="186"/>
      <c r="O87" s="98"/>
      <c r="P87" s="187">
        <f>P88</f>
        <v>0</v>
      </c>
      <c r="Q87" s="98"/>
      <c r="R87" s="187">
        <f>R88</f>
        <v>782.40292364999982</v>
      </c>
      <c r="S87" s="98"/>
      <c r="T87" s="188">
        <f>T88</f>
        <v>141.10000000000002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74</v>
      </c>
      <c r="AU87" s="19" t="s">
        <v>101</v>
      </c>
      <c r="BK87" s="189">
        <f>BK88</f>
        <v>0</v>
      </c>
    </row>
    <row r="88" s="12" customFormat="1" ht="25.92" customHeight="1">
      <c r="A88" s="12"/>
      <c r="B88" s="190"/>
      <c r="C88" s="191"/>
      <c r="D88" s="192" t="s">
        <v>74</v>
      </c>
      <c r="E88" s="193" t="s">
        <v>166</v>
      </c>
      <c r="F88" s="193" t="s">
        <v>167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P89+P155+P162+P215+P239+P291+P303</f>
        <v>0</v>
      </c>
      <c r="Q88" s="198"/>
      <c r="R88" s="199">
        <f>R89+R155+R162+R215+R239+R291+R303</f>
        <v>782.40292364999982</v>
      </c>
      <c r="S88" s="198"/>
      <c r="T88" s="200">
        <f>T89+T155+T162+T215+T239+T291+T303</f>
        <v>141.10000000000002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1" t="s">
        <v>83</v>
      </c>
      <c r="AT88" s="202" t="s">
        <v>74</v>
      </c>
      <c r="AU88" s="202" t="s">
        <v>75</v>
      </c>
      <c r="AY88" s="201" t="s">
        <v>121</v>
      </c>
      <c r="BK88" s="203">
        <f>BK89+BK155+BK162+BK215+BK239+BK291+BK303</f>
        <v>0</v>
      </c>
    </row>
    <row r="89" s="12" customFormat="1" ht="22.8" customHeight="1">
      <c r="A89" s="12"/>
      <c r="B89" s="190"/>
      <c r="C89" s="191"/>
      <c r="D89" s="192" t="s">
        <v>74</v>
      </c>
      <c r="E89" s="239" t="s">
        <v>83</v>
      </c>
      <c r="F89" s="239" t="s">
        <v>120</v>
      </c>
      <c r="G89" s="191"/>
      <c r="H89" s="191"/>
      <c r="I89" s="194"/>
      <c r="J89" s="240">
        <f>BK89</f>
        <v>0</v>
      </c>
      <c r="K89" s="191"/>
      <c r="L89" s="196"/>
      <c r="M89" s="197"/>
      <c r="N89" s="198"/>
      <c r="O89" s="198"/>
      <c r="P89" s="199">
        <f>SUM(P90:P154)</f>
        <v>0</v>
      </c>
      <c r="Q89" s="198"/>
      <c r="R89" s="199">
        <f>SUM(R90:R154)</f>
        <v>8.0600000000000005</v>
      </c>
      <c r="S89" s="198"/>
      <c r="T89" s="200">
        <f>SUM(T90:T154)</f>
        <v>140.80000000000001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1" t="s">
        <v>83</v>
      </c>
      <c r="AT89" s="202" t="s">
        <v>74</v>
      </c>
      <c r="AU89" s="202" t="s">
        <v>83</v>
      </c>
      <c r="AY89" s="201" t="s">
        <v>121</v>
      </c>
      <c r="BK89" s="203">
        <f>SUM(BK90:BK154)</f>
        <v>0</v>
      </c>
    </row>
    <row r="90" s="2" customFormat="1" ht="66.75" customHeight="1">
      <c r="A90" s="40"/>
      <c r="B90" s="41"/>
      <c r="C90" s="204" t="s">
        <v>83</v>
      </c>
      <c r="D90" s="204" t="s">
        <v>122</v>
      </c>
      <c r="E90" s="205" t="s">
        <v>341</v>
      </c>
      <c r="F90" s="206" t="s">
        <v>342</v>
      </c>
      <c r="G90" s="207" t="s">
        <v>204</v>
      </c>
      <c r="H90" s="208">
        <v>320</v>
      </c>
      <c r="I90" s="209"/>
      <c r="J90" s="210">
        <f>ROUND(I90*H90,2)</f>
        <v>0</v>
      </c>
      <c r="K90" s="206" t="s">
        <v>193</v>
      </c>
      <c r="L90" s="46"/>
      <c r="M90" s="211" t="s">
        <v>19</v>
      </c>
      <c r="N90" s="212" t="s">
        <v>46</v>
      </c>
      <c r="O90" s="86"/>
      <c r="P90" s="213">
        <f>O90*H90</f>
        <v>0</v>
      </c>
      <c r="Q90" s="213">
        <v>0</v>
      </c>
      <c r="R90" s="213">
        <f>Q90*H90</f>
        <v>0</v>
      </c>
      <c r="S90" s="213">
        <v>0.44</v>
      </c>
      <c r="T90" s="214">
        <f>S90*H90</f>
        <v>140.80000000000001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5" t="s">
        <v>126</v>
      </c>
      <c r="AT90" s="215" t="s">
        <v>122</v>
      </c>
      <c r="AU90" s="215" t="s">
        <v>85</v>
      </c>
      <c r="AY90" s="19" t="s">
        <v>121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19" t="s">
        <v>83</v>
      </c>
      <c r="BK90" s="216">
        <f>ROUND(I90*H90,2)</f>
        <v>0</v>
      </c>
      <c r="BL90" s="19" t="s">
        <v>126</v>
      </c>
      <c r="BM90" s="215" t="s">
        <v>343</v>
      </c>
    </row>
    <row r="91" s="2" customFormat="1">
      <c r="A91" s="40"/>
      <c r="B91" s="41"/>
      <c r="C91" s="42"/>
      <c r="D91" s="246" t="s">
        <v>195</v>
      </c>
      <c r="E91" s="42"/>
      <c r="F91" s="247" t="s">
        <v>344</v>
      </c>
      <c r="G91" s="42"/>
      <c r="H91" s="42"/>
      <c r="I91" s="248"/>
      <c r="J91" s="42"/>
      <c r="K91" s="42"/>
      <c r="L91" s="46"/>
      <c r="M91" s="249"/>
      <c r="N91" s="250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195</v>
      </c>
      <c r="AU91" s="19" t="s">
        <v>85</v>
      </c>
    </row>
    <row r="92" s="13" customFormat="1">
      <c r="A92" s="13"/>
      <c r="B92" s="217"/>
      <c r="C92" s="218"/>
      <c r="D92" s="219" t="s">
        <v>128</v>
      </c>
      <c r="E92" s="220" t="s">
        <v>19</v>
      </c>
      <c r="F92" s="221" t="s">
        <v>345</v>
      </c>
      <c r="G92" s="218"/>
      <c r="H92" s="220" t="s">
        <v>19</v>
      </c>
      <c r="I92" s="222"/>
      <c r="J92" s="218"/>
      <c r="K92" s="218"/>
      <c r="L92" s="223"/>
      <c r="M92" s="224"/>
      <c r="N92" s="225"/>
      <c r="O92" s="225"/>
      <c r="P92" s="225"/>
      <c r="Q92" s="225"/>
      <c r="R92" s="225"/>
      <c r="S92" s="225"/>
      <c r="T92" s="226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27" t="s">
        <v>128</v>
      </c>
      <c r="AU92" s="227" t="s">
        <v>85</v>
      </c>
      <c r="AV92" s="13" t="s">
        <v>83</v>
      </c>
      <c r="AW92" s="13" t="s">
        <v>35</v>
      </c>
      <c r="AX92" s="13" t="s">
        <v>75</v>
      </c>
      <c r="AY92" s="227" t="s">
        <v>121</v>
      </c>
    </row>
    <row r="93" s="13" customFormat="1">
      <c r="A93" s="13"/>
      <c r="B93" s="217"/>
      <c r="C93" s="218"/>
      <c r="D93" s="219" t="s">
        <v>128</v>
      </c>
      <c r="E93" s="220" t="s">
        <v>19</v>
      </c>
      <c r="F93" s="221" t="s">
        <v>346</v>
      </c>
      <c r="G93" s="218"/>
      <c r="H93" s="220" t="s">
        <v>19</v>
      </c>
      <c r="I93" s="222"/>
      <c r="J93" s="218"/>
      <c r="K93" s="218"/>
      <c r="L93" s="223"/>
      <c r="M93" s="224"/>
      <c r="N93" s="225"/>
      <c r="O93" s="225"/>
      <c r="P93" s="225"/>
      <c r="Q93" s="225"/>
      <c r="R93" s="225"/>
      <c r="S93" s="225"/>
      <c r="T93" s="22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27" t="s">
        <v>128</v>
      </c>
      <c r="AU93" s="227" t="s">
        <v>85</v>
      </c>
      <c r="AV93" s="13" t="s">
        <v>83</v>
      </c>
      <c r="AW93" s="13" t="s">
        <v>35</v>
      </c>
      <c r="AX93" s="13" t="s">
        <v>75</v>
      </c>
      <c r="AY93" s="227" t="s">
        <v>121</v>
      </c>
    </row>
    <row r="94" s="14" customFormat="1">
      <c r="A94" s="14"/>
      <c r="B94" s="228"/>
      <c r="C94" s="229"/>
      <c r="D94" s="219" t="s">
        <v>128</v>
      </c>
      <c r="E94" s="230" t="s">
        <v>19</v>
      </c>
      <c r="F94" s="231" t="s">
        <v>347</v>
      </c>
      <c r="G94" s="229"/>
      <c r="H94" s="232">
        <v>320</v>
      </c>
      <c r="I94" s="233"/>
      <c r="J94" s="229"/>
      <c r="K94" s="229"/>
      <c r="L94" s="234"/>
      <c r="M94" s="235"/>
      <c r="N94" s="236"/>
      <c r="O94" s="236"/>
      <c r="P94" s="236"/>
      <c r="Q94" s="236"/>
      <c r="R94" s="236"/>
      <c r="S94" s="236"/>
      <c r="T94" s="237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38" t="s">
        <v>128</v>
      </c>
      <c r="AU94" s="238" t="s">
        <v>85</v>
      </c>
      <c r="AV94" s="14" t="s">
        <v>85</v>
      </c>
      <c r="AW94" s="14" t="s">
        <v>35</v>
      </c>
      <c r="AX94" s="14" t="s">
        <v>83</v>
      </c>
      <c r="AY94" s="238" t="s">
        <v>121</v>
      </c>
    </row>
    <row r="95" s="2" customFormat="1" ht="24.15" customHeight="1">
      <c r="A95" s="40"/>
      <c r="B95" s="41"/>
      <c r="C95" s="204" t="s">
        <v>85</v>
      </c>
      <c r="D95" s="204" t="s">
        <v>122</v>
      </c>
      <c r="E95" s="205" t="s">
        <v>348</v>
      </c>
      <c r="F95" s="206" t="s">
        <v>349</v>
      </c>
      <c r="G95" s="207" t="s">
        <v>204</v>
      </c>
      <c r="H95" s="208">
        <v>600</v>
      </c>
      <c r="I95" s="209"/>
      <c r="J95" s="210">
        <f>ROUND(I95*H95,2)</f>
        <v>0</v>
      </c>
      <c r="K95" s="206" t="s">
        <v>193</v>
      </c>
      <c r="L95" s="46"/>
      <c r="M95" s="211" t="s">
        <v>19</v>
      </c>
      <c r="N95" s="212" t="s">
        <v>46</v>
      </c>
      <c r="O95" s="86"/>
      <c r="P95" s="213">
        <f>O95*H95</f>
        <v>0</v>
      </c>
      <c r="Q95" s="213">
        <v>0</v>
      </c>
      <c r="R95" s="213">
        <f>Q95*H95</f>
        <v>0</v>
      </c>
      <c r="S95" s="213">
        <v>0</v>
      </c>
      <c r="T95" s="21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5" t="s">
        <v>126</v>
      </c>
      <c r="AT95" s="215" t="s">
        <v>122</v>
      </c>
      <c r="AU95" s="215" t="s">
        <v>85</v>
      </c>
      <c r="AY95" s="19" t="s">
        <v>121</v>
      </c>
      <c r="BE95" s="216">
        <f>IF(N95="základní",J95,0)</f>
        <v>0</v>
      </c>
      <c r="BF95" s="216">
        <f>IF(N95="snížená",J95,0)</f>
        <v>0</v>
      </c>
      <c r="BG95" s="216">
        <f>IF(N95="zákl. přenesená",J95,0)</f>
        <v>0</v>
      </c>
      <c r="BH95" s="216">
        <f>IF(N95="sníž. přenesená",J95,0)</f>
        <v>0</v>
      </c>
      <c r="BI95" s="216">
        <f>IF(N95="nulová",J95,0)</f>
        <v>0</v>
      </c>
      <c r="BJ95" s="19" t="s">
        <v>83</v>
      </c>
      <c r="BK95" s="216">
        <f>ROUND(I95*H95,2)</f>
        <v>0</v>
      </c>
      <c r="BL95" s="19" t="s">
        <v>126</v>
      </c>
      <c r="BM95" s="215" t="s">
        <v>350</v>
      </c>
    </row>
    <row r="96" s="2" customFormat="1">
      <c r="A96" s="40"/>
      <c r="B96" s="41"/>
      <c r="C96" s="42"/>
      <c r="D96" s="246" t="s">
        <v>195</v>
      </c>
      <c r="E96" s="42"/>
      <c r="F96" s="247" t="s">
        <v>351</v>
      </c>
      <c r="G96" s="42"/>
      <c r="H96" s="42"/>
      <c r="I96" s="248"/>
      <c r="J96" s="42"/>
      <c r="K96" s="42"/>
      <c r="L96" s="46"/>
      <c r="M96" s="249"/>
      <c r="N96" s="250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195</v>
      </c>
      <c r="AU96" s="19" t="s">
        <v>85</v>
      </c>
    </row>
    <row r="97" s="13" customFormat="1">
      <c r="A97" s="13"/>
      <c r="B97" s="217"/>
      <c r="C97" s="218"/>
      <c r="D97" s="219" t="s">
        <v>128</v>
      </c>
      <c r="E97" s="220" t="s">
        <v>19</v>
      </c>
      <c r="F97" s="221" t="s">
        <v>352</v>
      </c>
      <c r="G97" s="218"/>
      <c r="H97" s="220" t="s">
        <v>19</v>
      </c>
      <c r="I97" s="222"/>
      <c r="J97" s="218"/>
      <c r="K97" s="218"/>
      <c r="L97" s="223"/>
      <c r="M97" s="224"/>
      <c r="N97" s="225"/>
      <c r="O97" s="225"/>
      <c r="P97" s="225"/>
      <c r="Q97" s="225"/>
      <c r="R97" s="225"/>
      <c r="S97" s="225"/>
      <c r="T97" s="226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27" t="s">
        <v>128</v>
      </c>
      <c r="AU97" s="227" t="s">
        <v>85</v>
      </c>
      <c r="AV97" s="13" t="s">
        <v>83</v>
      </c>
      <c r="AW97" s="13" t="s">
        <v>35</v>
      </c>
      <c r="AX97" s="13" t="s">
        <v>75</v>
      </c>
      <c r="AY97" s="227" t="s">
        <v>121</v>
      </c>
    </row>
    <row r="98" s="14" customFormat="1">
      <c r="A98" s="14"/>
      <c r="B98" s="228"/>
      <c r="C98" s="229"/>
      <c r="D98" s="219" t="s">
        <v>128</v>
      </c>
      <c r="E98" s="230" t="s">
        <v>19</v>
      </c>
      <c r="F98" s="231" t="s">
        <v>353</v>
      </c>
      <c r="G98" s="229"/>
      <c r="H98" s="232">
        <v>600</v>
      </c>
      <c r="I98" s="233"/>
      <c r="J98" s="229"/>
      <c r="K98" s="229"/>
      <c r="L98" s="234"/>
      <c r="M98" s="235"/>
      <c r="N98" s="236"/>
      <c r="O98" s="236"/>
      <c r="P98" s="236"/>
      <c r="Q98" s="236"/>
      <c r="R98" s="236"/>
      <c r="S98" s="236"/>
      <c r="T98" s="237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38" t="s">
        <v>128</v>
      </c>
      <c r="AU98" s="238" t="s">
        <v>85</v>
      </c>
      <c r="AV98" s="14" t="s">
        <v>85</v>
      </c>
      <c r="AW98" s="14" t="s">
        <v>35</v>
      </c>
      <c r="AX98" s="14" t="s">
        <v>83</v>
      </c>
      <c r="AY98" s="238" t="s">
        <v>121</v>
      </c>
    </row>
    <row r="99" s="2" customFormat="1" ht="49.05" customHeight="1">
      <c r="A99" s="40"/>
      <c r="B99" s="41"/>
      <c r="C99" s="204" t="s">
        <v>136</v>
      </c>
      <c r="D99" s="204" t="s">
        <v>122</v>
      </c>
      <c r="E99" s="205" t="s">
        <v>354</v>
      </c>
      <c r="F99" s="206" t="s">
        <v>355</v>
      </c>
      <c r="G99" s="207" t="s">
        <v>356</v>
      </c>
      <c r="H99" s="208">
        <v>415.94999999999999</v>
      </c>
      <c r="I99" s="209"/>
      <c r="J99" s="210">
        <f>ROUND(I99*H99,2)</f>
        <v>0</v>
      </c>
      <c r="K99" s="206" t="s">
        <v>193</v>
      </c>
      <c r="L99" s="46"/>
      <c r="M99" s="211" t="s">
        <v>19</v>
      </c>
      <c r="N99" s="212" t="s">
        <v>46</v>
      </c>
      <c r="O99" s="86"/>
      <c r="P99" s="213">
        <f>O99*H99</f>
        <v>0</v>
      </c>
      <c r="Q99" s="213">
        <v>0</v>
      </c>
      <c r="R99" s="213">
        <f>Q99*H99</f>
        <v>0</v>
      </c>
      <c r="S99" s="213">
        <v>0</v>
      </c>
      <c r="T99" s="21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5" t="s">
        <v>126</v>
      </c>
      <c r="AT99" s="215" t="s">
        <v>122</v>
      </c>
      <c r="AU99" s="215" t="s">
        <v>85</v>
      </c>
      <c r="AY99" s="19" t="s">
        <v>121</v>
      </c>
      <c r="BE99" s="216">
        <f>IF(N99="základní",J99,0)</f>
        <v>0</v>
      </c>
      <c r="BF99" s="216">
        <f>IF(N99="snížená",J99,0)</f>
        <v>0</v>
      </c>
      <c r="BG99" s="216">
        <f>IF(N99="zákl. přenesená",J99,0)</f>
        <v>0</v>
      </c>
      <c r="BH99" s="216">
        <f>IF(N99="sníž. přenesená",J99,0)</f>
        <v>0</v>
      </c>
      <c r="BI99" s="216">
        <f>IF(N99="nulová",J99,0)</f>
        <v>0</v>
      </c>
      <c r="BJ99" s="19" t="s">
        <v>83</v>
      </c>
      <c r="BK99" s="216">
        <f>ROUND(I99*H99,2)</f>
        <v>0</v>
      </c>
      <c r="BL99" s="19" t="s">
        <v>126</v>
      </c>
      <c r="BM99" s="215" t="s">
        <v>357</v>
      </c>
    </row>
    <row r="100" s="2" customFormat="1">
      <c r="A100" s="40"/>
      <c r="B100" s="41"/>
      <c r="C100" s="42"/>
      <c r="D100" s="246" t="s">
        <v>195</v>
      </c>
      <c r="E100" s="42"/>
      <c r="F100" s="247" t="s">
        <v>358</v>
      </c>
      <c r="G100" s="42"/>
      <c r="H100" s="42"/>
      <c r="I100" s="248"/>
      <c r="J100" s="42"/>
      <c r="K100" s="42"/>
      <c r="L100" s="46"/>
      <c r="M100" s="249"/>
      <c r="N100" s="250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195</v>
      </c>
      <c r="AU100" s="19" t="s">
        <v>85</v>
      </c>
    </row>
    <row r="101" s="13" customFormat="1">
      <c r="A101" s="13"/>
      <c r="B101" s="217"/>
      <c r="C101" s="218"/>
      <c r="D101" s="219" t="s">
        <v>128</v>
      </c>
      <c r="E101" s="220" t="s">
        <v>19</v>
      </c>
      <c r="F101" s="221" t="s">
        <v>359</v>
      </c>
      <c r="G101" s="218"/>
      <c r="H101" s="220" t="s">
        <v>19</v>
      </c>
      <c r="I101" s="222"/>
      <c r="J101" s="218"/>
      <c r="K101" s="218"/>
      <c r="L101" s="223"/>
      <c r="M101" s="224"/>
      <c r="N101" s="225"/>
      <c r="O101" s="225"/>
      <c r="P101" s="225"/>
      <c r="Q101" s="225"/>
      <c r="R101" s="225"/>
      <c r="S101" s="225"/>
      <c r="T101" s="22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27" t="s">
        <v>128</v>
      </c>
      <c r="AU101" s="227" t="s">
        <v>85</v>
      </c>
      <c r="AV101" s="13" t="s">
        <v>83</v>
      </c>
      <c r="AW101" s="13" t="s">
        <v>35</v>
      </c>
      <c r="AX101" s="13" t="s">
        <v>75</v>
      </c>
      <c r="AY101" s="227" t="s">
        <v>121</v>
      </c>
    </row>
    <row r="102" s="14" customFormat="1">
      <c r="A102" s="14"/>
      <c r="B102" s="228"/>
      <c r="C102" s="229"/>
      <c r="D102" s="219" t="s">
        <v>128</v>
      </c>
      <c r="E102" s="230" t="s">
        <v>19</v>
      </c>
      <c r="F102" s="231" t="s">
        <v>360</v>
      </c>
      <c r="G102" s="229"/>
      <c r="H102" s="232">
        <v>332.75</v>
      </c>
      <c r="I102" s="233"/>
      <c r="J102" s="229"/>
      <c r="K102" s="229"/>
      <c r="L102" s="234"/>
      <c r="M102" s="235"/>
      <c r="N102" s="236"/>
      <c r="O102" s="236"/>
      <c r="P102" s="236"/>
      <c r="Q102" s="236"/>
      <c r="R102" s="236"/>
      <c r="S102" s="236"/>
      <c r="T102" s="237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38" t="s">
        <v>128</v>
      </c>
      <c r="AU102" s="238" t="s">
        <v>85</v>
      </c>
      <c r="AV102" s="14" t="s">
        <v>85</v>
      </c>
      <c r="AW102" s="14" t="s">
        <v>35</v>
      </c>
      <c r="AX102" s="14" t="s">
        <v>75</v>
      </c>
      <c r="AY102" s="238" t="s">
        <v>121</v>
      </c>
    </row>
    <row r="103" s="13" customFormat="1">
      <c r="A103" s="13"/>
      <c r="B103" s="217"/>
      <c r="C103" s="218"/>
      <c r="D103" s="219" t="s">
        <v>128</v>
      </c>
      <c r="E103" s="220" t="s">
        <v>19</v>
      </c>
      <c r="F103" s="221" t="s">
        <v>361</v>
      </c>
      <c r="G103" s="218"/>
      <c r="H103" s="220" t="s">
        <v>19</v>
      </c>
      <c r="I103" s="222"/>
      <c r="J103" s="218"/>
      <c r="K103" s="218"/>
      <c r="L103" s="223"/>
      <c r="M103" s="224"/>
      <c r="N103" s="225"/>
      <c r="O103" s="225"/>
      <c r="P103" s="225"/>
      <c r="Q103" s="225"/>
      <c r="R103" s="225"/>
      <c r="S103" s="225"/>
      <c r="T103" s="22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27" t="s">
        <v>128</v>
      </c>
      <c r="AU103" s="227" t="s">
        <v>85</v>
      </c>
      <c r="AV103" s="13" t="s">
        <v>83</v>
      </c>
      <c r="AW103" s="13" t="s">
        <v>35</v>
      </c>
      <c r="AX103" s="13" t="s">
        <v>75</v>
      </c>
      <c r="AY103" s="227" t="s">
        <v>121</v>
      </c>
    </row>
    <row r="104" s="13" customFormat="1">
      <c r="A104" s="13"/>
      <c r="B104" s="217"/>
      <c r="C104" s="218"/>
      <c r="D104" s="219" t="s">
        <v>128</v>
      </c>
      <c r="E104" s="220" t="s">
        <v>19</v>
      </c>
      <c r="F104" s="221" t="s">
        <v>362</v>
      </c>
      <c r="G104" s="218"/>
      <c r="H104" s="220" t="s">
        <v>19</v>
      </c>
      <c r="I104" s="222"/>
      <c r="J104" s="218"/>
      <c r="K104" s="218"/>
      <c r="L104" s="223"/>
      <c r="M104" s="224"/>
      <c r="N104" s="225"/>
      <c r="O104" s="225"/>
      <c r="P104" s="225"/>
      <c r="Q104" s="225"/>
      <c r="R104" s="225"/>
      <c r="S104" s="225"/>
      <c r="T104" s="22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27" t="s">
        <v>128</v>
      </c>
      <c r="AU104" s="227" t="s">
        <v>85</v>
      </c>
      <c r="AV104" s="13" t="s">
        <v>83</v>
      </c>
      <c r="AW104" s="13" t="s">
        <v>35</v>
      </c>
      <c r="AX104" s="13" t="s">
        <v>75</v>
      </c>
      <c r="AY104" s="227" t="s">
        <v>121</v>
      </c>
    </row>
    <row r="105" s="14" customFormat="1">
      <c r="A105" s="14"/>
      <c r="B105" s="228"/>
      <c r="C105" s="229"/>
      <c r="D105" s="219" t="s">
        <v>128</v>
      </c>
      <c r="E105" s="230" t="s">
        <v>19</v>
      </c>
      <c r="F105" s="231" t="s">
        <v>363</v>
      </c>
      <c r="G105" s="229"/>
      <c r="H105" s="232">
        <v>83.200000000000003</v>
      </c>
      <c r="I105" s="233"/>
      <c r="J105" s="229"/>
      <c r="K105" s="229"/>
      <c r="L105" s="234"/>
      <c r="M105" s="235"/>
      <c r="N105" s="236"/>
      <c r="O105" s="236"/>
      <c r="P105" s="236"/>
      <c r="Q105" s="236"/>
      <c r="R105" s="236"/>
      <c r="S105" s="236"/>
      <c r="T105" s="237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38" t="s">
        <v>128</v>
      </c>
      <c r="AU105" s="238" t="s">
        <v>85</v>
      </c>
      <c r="AV105" s="14" t="s">
        <v>85</v>
      </c>
      <c r="AW105" s="14" t="s">
        <v>35</v>
      </c>
      <c r="AX105" s="14" t="s">
        <v>75</v>
      </c>
      <c r="AY105" s="238" t="s">
        <v>121</v>
      </c>
    </row>
    <row r="106" s="15" customFormat="1">
      <c r="A106" s="15"/>
      <c r="B106" s="251"/>
      <c r="C106" s="252"/>
      <c r="D106" s="219" t="s">
        <v>128</v>
      </c>
      <c r="E106" s="253" t="s">
        <v>19</v>
      </c>
      <c r="F106" s="254" t="s">
        <v>213</v>
      </c>
      <c r="G106" s="252"/>
      <c r="H106" s="255">
        <v>415.94999999999999</v>
      </c>
      <c r="I106" s="256"/>
      <c r="J106" s="252"/>
      <c r="K106" s="252"/>
      <c r="L106" s="257"/>
      <c r="M106" s="258"/>
      <c r="N106" s="259"/>
      <c r="O106" s="259"/>
      <c r="P106" s="259"/>
      <c r="Q106" s="259"/>
      <c r="R106" s="259"/>
      <c r="S106" s="259"/>
      <c r="T106" s="260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1" t="s">
        <v>128</v>
      </c>
      <c r="AU106" s="261" t="s">
        <v>85</v>
      </c>
      <c r="AV106" s="15" t="s">
        <v>126</v>
      </c>
      <c r="AW106" s="15" t="s">
        <v>35</v>
      </c>
      <c r="AX106" s="15" t="s">
        <v>83</v>
      </c>
      <c r="AY106" s="261" t="s">
        <v>121</v>
      </c>
    </row>
    <row r="107" s="2" customFormat="1" ht="44.25" customHeight="1">
      <c r="A107" s="40"/>
      <c r="B107" s="41"/>
      <c r="C107" s="204" t="s">
        <v>126</v>
      </c>
      <c r="D107" s="204" t="s">
        <v>122</v>
      </c>
      <c r="E107" s="205" t="s">
        <v>364</v>
      </c>
      <c r="F107" s="206" t="s">
        <v>365</v>
      </c>
      <c r="G107" s="207" t="s">
        <v>356</v>
      </c>
      <c r="H107" s="208">
        <v>4.0499999999999998</v>
      </c>
      <c r="I107" s="209"/>
      <c r="J107" s="210">
        <f>ROUND(I107*H107,2)</f>
        <v>0</v>
      </c>
      <c r="K107" s="206" t="s">
        <v>193</v>
      </c>
      <c r="L107" s="46"/>
      <c r="M107" s="211" t="s">
        <v>19</v>
      </c>
      <c r="N107" s="212" t="s">
        <v>46</v>
      </c>
      <c r="O107" s="86"/>
      <c r="P107" s="213">
        <f>O107*H107</f>
        <v>0</v>
      </c>
      <c r="Q107" s="213">
        <v>0</v>
      </c>
      <c r="R107" s="213">
        <f>Q107*H107</f>
        <v>0</v>
      </c>
      <c r="S107" s="213">
        <v>0</v>
      </c>
      <c r="T107" s="21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5" t="s">
        <v>126</v>
      </c>
      <c r="AT107" s="215" t="s">
        <v>122</v>
      </c>
      <c r="AU107" s="215" t="s">
        <v>85</v>
      </c>
      <c r="AY107" s="19" t="s">
        <v>121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19" t="s">
        <v>83</v>
      </c>
      <c r="BK107" s="216">
        <f>ROUND(I107*H107,2)</f>
        <v>0</v>
      </c>
      <c r="BL107" s="19" t="s">
        <v>126</v>
      </c>
      <c r="BM107" s="215" t="s">
        <v>366</v>
      </c>
    </row>
    <row r="108" s="2" customFormat="1">
      <c r="A108" s="40"/>
      <c r="B108" s="41"/>
      <c r="C108" s="42"/>
      <c r="D108" s="246" t="s">
        <v>195</v>
      </c>
      <c r="E108" s="42"/>
      <c r="F108" s="247" t="s">
        <v>367</v>
      </c>
      <c r="G108" s="42"/>
      <c r="H108" s="42"/>
      <c r="I108" s="248"/>
      <c r="J108" s="42"/>
      <c r="K108" s="42"/>
      <c r="L108" s="46"/>
      <c r="M108" s="249"/>
      <c r="N108" s="250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195</v>
      </c>
      <c r="AU108" s="19" t="s">
        <v>85</v>
      </c>
    </row>
    <row r="109" s="13" customFormat="1">
      <c r="A109" s="13"/>
      <c r="B109" s="217"/>
      <c r="C109" s="218"/>
      <c r="D109" s="219" t="s">
        <v>128</v>
      </c>
      <c r="E109" s="220" t="s">
        <v>19</v>
      </c>
      <c r="F109" s="221" t="s">
        <v>368</v>
      </c>
      <c r="G109" s="218"/>
      <c r="H109" s="220" t="s">
        <v>19</v>
      </c>
      <c r="I109" s="222"/>
      <c r="J109" s="218"/>
      <c r="K109" s="218"/>
      <c r="L109" s="223"/>
      <c r="M109" s="224"/>
      <c r="N109" s="225"/>
      <c r="O109" s="225"/>
      <c r="P109" s="225"/>
      <c r="Q109" s="225"/>
      <c r="R109" s="225"/>
      <c r="S109" s="225"/>
      <c r="T109" s="22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27" t="s">
        <v>128</v>
      </c>
      <c r="AU109" s="227" t="s">
        <v>85</v>
      </c>
      <c r="AV109" s="13" t="s">
        <v>83</v>
      </c>
      <c r="AW109" s="13" t="s">
        <v>35</v>
      </c>
      <c r="AX109" s="13" t="s">
        <v>75</v>
      </c>
      <c r="AY109" s="227" t="s">
        <v>121</v>
      </c>
    </row>
    <row r="110" s="13" customFormat="1">
      <c r="A110" s="13"/>
      <c r="B110" s="217"/>
      <c r="C110" s="218"/>
      <c r="D110" s="219" t="s">
        <v>128</v>
      </c>
      <c r="E110" s="220" t="s">
        <v>19</v>
      </c>
      <c r="F110" s="221" t="s">
        <v>369</v>
      </c>
      <c r="G110" s="218"/>
      <c r="H110" s="220" t="s">
        <v>19</v>
      </c>
      <c r="I110" s="222"/>
      <c r="J110" s="218"/>
      <c r="K110" s="218"/>
      <c r="L110" s="223"/>
      <c r="M110" s="224"/>
      <c r="N110" s="225"/>
      <c r="O110" s="225"/>
      <c r="P110" s="225"/>
      <c r="Q110" s="225"/>
      <c r="R110" s="225"/>
      <c r="S110" s="225"/>
      <c r="T110" s="22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27" t="s">
        <v>128</v>
      </c>
      <c r="AU110" s="227" t="s">
        <v>85</v>
      </c>
      <c r="AV110" s="13" t="s">
        <v>83</v>
      </c>
      <c r="AW110" s="13" t="s">
        <v>35</v>
      </c>
      <c r="AX110" s="13" t="s">
        <v>75</v>
      </c>
      <c r="AY110" s="227" t="s">
        <v>121</v>
      </c>
    </row>
    <row r="111" s="14" customFormat="1">
      <c r="A111" s="14"/>
      <c r="B111" s="228"/>
      <c r="C111" s="229"/>
      <c r="D111" s="219" t="s">
        <v>128</v>
      </c>
      <c r="E111" s="230" t="s">
        <v>19</v>
      </c>
      <c r="F111" s="231" t="s">
        <v>370</v>
      </c>
      <c r="G111" s="229"/>
      <c r="H111" s="232">
        <v>4.0499999999999998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38" t="s">
        <v>128</v>
      </c>
      <c r="AU111" s="238" t="s">
        <v>85</v>
      </c>
      <c r="AV111" s="14" t="s">
        <v>85</v>
      </c>
      <c r="AW111" s="14" t="s">
        <v>35</v>
      </c>
      <c r="AX111" s="14" t="s">
        <v>83</v>
      </c>
      <c r="AY111" s="238" t="s">
        <v>121</v>
      </c>
    </row>
    <row r="112" s="2" customFormat="1" ht="37.8" customHeight="1">
      <c r="A112" s="40"/>
      <c r="B112" s="41"/>
      <c r="C112" s="204" t="s">
        <v>157</v>
      </c>
      <c r="D112" s="204" t="s">
        <v>122</v>
      </c>
      <c r="E112" s="205" t="s">
        <v>371</v>
      </c>
      <c r="F112" s="206" t="s">
        <v>372</v>
      </c>
      <c r="G112" s="207" t="s">
        <v>356</v>
      </c>
      <c r="H112" s="208">
        <v>2</v>
      </c>
      <c r="I112" s="209"/>
      <c r="J112" s="210">
        <f>ROUND(I112*H112,2)</f>
        <v>0</v>
      </c>
      <c r="K112" s="206" t="s">
        <v>193</v>
      </c>
      <c r="L112" s="46"/>
      <c r="M112" s="211" t="s">
        <v>19</v>
      </c>
      <c r="N112" s="212" t="s">
        <v>46</v>
      </c>
      <c r="O112" s="86"/>
      <c r="P112" s="213">
        <f>O112*H112</f>
        <v>0</v>
      </c>
      <c r="Q112" s="213">
        <v>0</v>
      </c>
      <c r="R112" s="213">
        <f>Q112*H112</f>
        <v>0</v>
      </c>
      <c r="S112" s="213">
        <v>0</v>
      </c>
      <c r="T112" s="21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5" t="s">
        <v>126</v>
      </c>
      <c r="AT112" s="215" t="s">
        <v>122</v>
      </c>
      <c r="AU112" s="215" t="s">
        <v>85</v>
      </c>
      <c r="AY112" s="19" t="s">
        <v>121</v>
      </c>
      <c r="BE112" s="216">
        <f>IF(N112="základní",J112,0)</f>
        <v>0</v>
      </c>
      <c r="BF112" s="216">
        <f>IF(N112="snížená",J112,0)</f>
        <v>0</v>
      </c>
      <c r="BG112" s="216">
        <f>IF(N112="zákl. přenesená",J112,0)</f>
        <v>0</v>
      </c>
      <c r="BH112" s="216">
        <f>IF(N112="sníž. přenesená",J112,0)</f>
        <v>0</v>
      </c>
      <c r="BI112" s="216">
        <f>IF(N112="nulová",J112,0)</f>
        <v>0</v>
      </c>
      <c r="BJ112" s="19" t="s">
        <v>83</v>
      </c>
      <c r="BK112" s="216">
        <f>ROUND(I112*H112,2)</f>
        <v>0</v>
      </c>
      <c r="BL112" s="19" t="s">
        <v>126</v>
      </c>
      <c r="BM112" s="215" t="s">
        <v>373</v>
      </c>
    </row>
    <row r="113" s="2" customFormat="1">
      <c r="A113" s="40"/>
      <c r="B113" s="41"/>
      <c r="C113" s="42"/>
      <c r="D113" s="246" t="s">
        <v>195</v>
      </c>
      <c r="E113" s="42"/>
      <c r="F113" s="247" t="s">
        <v>374</v>
      </c>
      <c r="G113" s="42"/>
      <c r="H113" s="42"/>
      <c r="I113" s="248"/>
      <c r="J113" s="42"/>
      <c r="K113" s="42"/>
      <c r="L113" s="46"/>
      <c r="M113" s="249"/>
      <c r="N113" s="250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195</v>
      </c>
      <c r="AU113" s="19" t="s">
        <v>85</v>
      </c>
    </row>
    <row r="114" s="13" customFormat="1">
      <c r="A114" s="13"/>
      <c r="B114" s="217"/>
      <c r="C114" s="218"/>
      <c r="D114" s="219" t="s">
        <v>128</v>
      </c>
      <c r="E114" s="220" t="s">
        <v>19</v>
      </c>
      <c r="F114" s="221" t="s">
        <v>375</v>
      </c>
      <c r="G114" s="218"/>
      <c r="H114" s="220" t="s">
        <v>19</v>
      </c>
      <c r="I114" s="222"/>
      <c r="J114" s="218"/>
      <c r="K114" s="218"/>
      <c r="L114" s="223"/>
      <c r="M114" s="224"/>
      <c r="N114" s="225"/>
      <c r="O114" s="225"/>
      <c r="P114" s="225"/>
      <c r="Q114" s="225"/>
      <c r="R114" s="225"/>
      <c r="S114" s="225"/>
      <c r="T114" s="22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27" t="s">
        <v>128</v>
      </c>
      <c r="AU114" s="227" t="s">
        <v>85</v>
      </c>
      <c r="AV114" s="13" t="s">
        <v>83</v>
      </c>
      <c r="AW114" s="13" t="s">
        <v>35</v>
      </c>
      <c r="AX114" s="13" t="s">
        <v>75</v>
      </c>
      <c r="AY114" s="227" t="s">
        <v>121</v>
      </c>
    </row>
    <row r="115" s="13" customFormat="1">
      <c r="A115" s="13"/>
      <c r="B115" s="217"/>
      <c r="C115" s="218"/>
      <c r="D115" s="219" t="s">
        <v>128</v>
      </c>
      <c r="E115" s="220" t="s">
        <v>19</v>
      </c>
      <c r="F115" s="221" t="s">
        <v>376</v>
      </c>
      <c r="G115" s="218"/>
      <c r="H115" s="220" t="s">
        <v>19</v>
      </c>
      <c r="I115" s="222"/>
      <c r="J115" s="218"/>
      <c r="K115" s="218"/>
      <c r="L115" s="223"/>
      <c r="M115" s="224"/>
      <c r="N115" s="225"/>
      <c r="O115" s="225"/>
      <c r="P115" s="225"/>
      <c r="Q115" s="225"/>
      <c r="R115" s="225"/>
      <c r="S115" s="225"/>
      <c r="T115" s="22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27" t="s">
        <v>128</v>
      </c>
      <c r="AU115" s="227" t="s">
        <v>85</v>
      </c>
      <c r="AV115" s="13" t="s">
        <v>83</v>
      </c>
      <c r="AW115" s="13" t="s">
        <v>35</v>
      </c>
      <c r="AX115" s="13" t="s">
        <v>75</v>
      </c>
      <c r="AY115" s="227" t="s">
        <v>121</v>
      </c>
    </row>
    <row r="116" s="14" customFormat="1">
      <c r="A116" s="14"/>
      <c r="B116" s="228"/>
      <c r="C116" s="229"/>
      <c r="D116" s="219" t="s">
        <v>128</v>
      </c>
      <c r="E116" s="230" t="s">
        <v>19</v>
      </c>
      <c r="F116" s="231" t="s">
        <v>85</v>
      </c>
      <c r="G116" s="229"/>
      <c r="H116" s="232">
        <v>2</v>
      </c>
      <c r="I116" s="233"/>
      <c r="J116" s="229"/>
      <c r="K116" s="229"/>
      <c r="L116" s="234"/>
      <c r="M116" s="235"/>
      <c r="N116" s="236"/>
      <c r="O116" s="236"/>
      <c r="P116" s="236"/>
      <c r="Q116" s="236"/>
      <c r="R116" s="236"/>
      <c r="S116" s="236"/>
      <c r="T116" s="237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38" t="s">
        <v>128</v>
      </c>
      <c r="AU116" s="238" t="s">
        <v>85</v>
      </c>
      <c r="AV116" s="14" t="s">
        <v>85</v>
      </c>
      <c r="AW116" s="14" t="s">
        <v>35</v>
      </c>
      <c r="AX116" s="14" t="s">
        <v>83</v>
      </c>
      <c r="AY116" s="238" t="s">
        <v>121</v>
      </c>
    </row>
    <row r="117" s="2" customFormat="1" ht="62.7" customHeight="1">
      <c r="A117" s="40"/>
      <c r="B117" s="41"/>
      <c r="C117" s="204" t="s">
        <v>162</v>
      </c>
      <c r="D117" s="204" t="s">
        <v>122</v>
      </c>
      <c r="E117" s="205" t="s">
        <v>377</v>
      </c>
      <c r="F117" s="206" t="s">
        <v>378</v>
      </c>
      <c r="G117" s="207" t="s">
        <v>356</v>
      </c>
      <c r="H117" s="208">
        <v>120</v>
      </c>
      <c r="I117" s="209"/>
      <c r="J117" s="210">
        <f>ROUND(I117*H117,2)</f>
        <v>0</v>
      </c>
      <c r="K117" s="206" t="s">
        <v>193</v>
      </c>
      <c r="L117" s="46"/>
      <c r="M117" s="211" t="s">
        <v>19</v>
      </c>
      <c r="N117" s="212" t="s">
        <v>46</v>
      </c>
      <c r="O117" s="86"/>
      <c r="P117" s="213">
        <f>O117*H117</f>
        <v>0</v>
      </c>
      <c r="Q117" s="213">
        <v>0</v>
      </c>
      <c r="R117" s="213">
        <f>Q117*H117</f>
        <v>0</v>
      </c>
      <c r="S117" s="213">
        <v>0</v>
      </c>
      <c r="T117" s="21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5" t="s">
        <v>126</v>
      </c>
      <c r="AT117" s="215" t="s">
        <v>122</v>
      </c>
      <c r="AU117" s="215" t="s">
        <v>85</v>
      </c>
      <c r="AY117" s="19" t="s">
        <v>121</v>
      </c>
      <c r="BE117" s="216">
        <f>IF(N117="základní",J117,0)</f>
        <v>0</v>
      </c>
      <c r="BF117" s="216">
        <f>IF(N117="snížená",J117,0)</f>
        <v>0</v>
      </c>
      <c r="BG117" s="216">
        <f>IF(N117="zákl. přenesená",J117,0)</f>
        <v>0</v>
      </c>
      <c r="BH117" s="216">
        <f>IF(N117="sníž. přenesená",J117,0)</f>
        <v>0</v>
      </c>
      <c r="BI117" s="216">
        <f>IF(N117="nulová",J117,0)</f>
        <v>0</v>
      </c>
      <c r="BJ117" s="19" t="s">
        <v>83</v>
      </c>
      <c r="BK117" s="216">
        <f>ROUND(I117*H117,2)</f>
        <v>0</v>
      </c>
      <c r="BL117" s="19" t="s">
        <v>126</v>
      </c>
      <c r="BM117" s="215" t="s">
        <v>379</v>
      </c>
    </row>
    <row r="118" s="2" customFormat="1">
      <c r="A118" s="40"/>
      <c r="B118" s="41"/>
      <c r="C118" s="42"/>
      <c r="D118" s="246" t="s">
        <v>195</v>
      </c>
      <c r="E118" s="42"/>
      <c r="F118" s="247" t="s">
        <v>380</v>
      </c>
      <c r="G118" s="42"/>
      <c r="H118" s="42"/>
      <c r="I118" s="248"/>
      <c r="J118" s="42"/>
      <c r="K118" s="42"/>
      <c r="L118" s="46"/>
      <c r="M118" s="249"/>
      <c r="N118" s="250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195</v>
      </c>
      <c r="AU118" s="19" t="s">
        <v>85</v>
      </c>
    </row>
    <row r="119" s="13" customFormat="1">
      <c r="A119" s="13"/>
      <c r="B119" s="217"/>
      <c r="C119" s="218"/>
      <c r="D119" s="219" t="s">
        <v>128</v>
      </c>
      <c r="E119" s="220" t="s">
        <v>19</v>
      </c>
      <c r="F119" s="221" t="s">
        <v>381</v>
      </c>
      <c r="G119" s="218"/>
      <c r="H119" s="220" t="s">
        <v>19</v>
      </c>
      <c r="I119" s="222"/>
      <c r="J119" s="218"/>
      <c r="K119" s="218"/>
      <c r="L119" s="223"/>
      <c r="M119" s="224"/>
      <c r="N119" s="225"/>
      <c r="O119" s="225"/>
      <c r="P119" s="225"/>
      <c r="Q119" s="225"/>
      <c r="R119" s="225"/>
      <c r="S119" s="225"/>
      <c r="T119" s="22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27" t="s">
        <v>128</v>
      </c>
      <c r="AU119" s="227" t="s">
        <v>85</v>
      </c>
      <c r="AV119" s="13" t="s">
        <v>83</v>
      </c>
      <c r="AW119" s="13" t="s">
        <v>35</v>
      </c>
      <c r="AX119" s="13" t="s">
        <v>75</v>
      </c>
      <c r="AY119" s="227" t="s">
        <v>121</v>
      </c>
    </row>
    <row r="120" s="14" customFormat="1">
      <c r="A120" s="14"/>
      <c r="B120" s="228"/>
      <c r="C120" s="229"/>
      <c r="D120" s="219" t="s">
        <v>128</v>
      </c>
      <c r="E120" s="230" t="s">
        <v>19</v>
      </c>
      <c r="F120" s="231" t="s">
        <v>382</v>
      </c>
      <c r="G120" s="229"/>
      <c r="H120" s="232">
        <v>60</v>
      </c>
      <c r="I120" s="233"/>
      <c r="J120" s="229"/>
      <c r="K120" s="229"/>
      <c r="L120" s="234"/>
      <c r="M120" s="235"/>
      <c r="N120" s="236"/>
      <c r="O120" s="236"/>
      <c r="P120" s="236"/>
      <c r="Q120" s="236"/>
      <c r="R120" s="236"/>
      <c r="S120" s="236"/>
      <c r="T120" s="23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38" t="s">
        <v>128</v>
      </c>
      <c r="AU120" s="238" t="s">
        <v>85</v>
      </c>
      <c r="AV120" s="14" t="s">
        <v>85</v>
      </c>
      <c r="AW120" s="14" t="s">
        <v>35</v>
      </c>
      <c r="AX120" s="14" t="s">
        <v>75</v>
      </c>
      <c r="AY120" s="238" t="s">
        <v>121</v>
      </c>
    </row>
    <row r="121" s="13" customFormat="1">
      <c r="A121" s="13"/>
      <c r="B121" s="217"/>
      <c r="C121" s="218"/>
      <c r="D121" s="219" t="s">
        <v>128</v>
      </c>
      <c r="E121" s="220" t="s">
        <v>19</v>
      </c>
      <c r="F121" s="221" t="s">
        <v>383</v>
      </c>
      <c r="G121" s="218"/>
      <c r="H121" s="220" t="s">
        <v>19</v>
      </c>
      <c r="I121" s="222"/>
      <c r="J121" s="218"/>
      <c r="K121" s="218"/>
      <c r="L121" s="223"/>
      <c r="M121" s="224"/>
      <c r="N121" s="225"/>
      <c r="O121" s="225"/>
      <c r="P121" s="225"/>
      <c r="Q121" s="225"/>
      <c r="R121" s="225"/>
      <c r="S121" s="225"/>
      <c r="T121" s="226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27" t="s">
        <v>128</v>
      </c>
      <c r="AU121" s="227" t="s">
        <v>85</v>
      </c>
      <c r="AV121" s="13" t="s">
        <v>83</v>
      </c>
      <c r="AW121" s="13" t="s">
        <v>35</v>
      </c>
      <c r="AX121" s="13" t="s">
        <v>75</v>
      </c>
      <c r="AY121" s="227" t="s">
        <v>121</v>
      </c>
    </row>
    <row r="122" s="14" customFormat="1">
      <c r="A122" s="14"/>
      <c r="B122" s="228"/>
      <c r="C122" s="229"/>
      <c r="D122" s="219" t="s">
        <v>128</v>
      </c>
      <c r="E122" s="230" t="s">
        <v>19</v>
      </c>
      <c r="F122" s="231" t="s">
        <v>384</v>
      </c>
      <c r="G122" s="229"/>
      <c r="H122" s="232">
        <v>60</v>
      </c>
      <c r="I122" s="233"/>
      <c r="J122" s="229"/>
      <c r="K122" s="229"/>
      <c r="L122" s="234"/>
      <c r="M122" s="235"/>
      <c r="N122" s="236"/>
      <c r="O122" s="236"/>
      <c r="P122" s="236"/>
      <c r="Q122" s="236"/>
      <c r="R122" s="236"/>
      <c r="S122" s="236"/>
      <c r="T122" s="237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38" t="s">
        <v>128</v>
      </c>
      <c r="AU122" s="238" t="s">
        <v>85</v>
      </c>
      <c r="AV122" s="14" t="s">
        <v>85</v>
      </c>
      <c r="AW122" s="14" t="s">
        <v>35</v>
      </c>
      <c r="AX122" s="14" t="s">
        <v>75</v>
      </c>
      <c r="AY122" s="238" t="s">
        <v>121</v>
      </c>
    </row>
    <row r="123" s="15" customFormat="1">
      <c r="A123" s="15"/>
      <c r="B123" s="251"/>
      <c r="C123" s="252"/>
      <c r="D123" s="219" t="s">
        <v>128</v>
      </c>
      <c r="E123" s="253" t="s">
        <v>19</v>
      </c>
      <c r="F123" s="254" t="s">
        <v>213</v>
      </c>
      <c r="G123" s="252"/>
      <c r="H123" s="255">
        <v>120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1" t="s">
        <v>128</v>
      </c>
      <c r="AU123" s="261" t="s">
        <v>85</v>
      </c>
      <c r="AV123" s="15" t="s">
        <v>126</v>
      </c>
      <c r="AW123" s="15" t="s">
        <v>35</v>
      </c>
      <c r="AX123" s="15" t="s">
        <v>83</v>
      </c>
      <c r="AY123" s="261" t="s">
        <v>121</v>
      </c>
    </row>
    <row r="124" s="2" customFormat="1" ht="62.7" customHeight="1">
      <c r="A124" s="40"/>
      <c r="B124" s="41"/>
      <c r="C124" s="204" t="s">
        <v>172</v>
      </c>
      <c r="D124" s="204" t="s">
        <v>122</v>
      </c>
      <c r="E124" s="205" t="s">
        <v>385</v>
      </c>
      <c r="F124" s="206" t="s">
        <v>386</v>
      </c>
      <c r="G124" s="207" t="s">
        <v>356</v>
      </c>
      <c r="H124" s="208">
        <v>420</v>
      </c>
      <c r="I124" s="209"/>
      <c r="J124" s="210">
        <f>ROUND(I124*H124,2)</f>
        <v>0</v>
      </c>
      <c r="K124" s="206" t="s">
        <v>193</v>
      </c>
      <c r="L124" s="46"/>
      <c r="M124" s="211" t="s">
        <v>19</v>
      </c>
      <c r="N124" s="212" t="s">
        <v>46</v>
      </c>
      <c r="O124" s="86"/>
      <c r="P124" s="213">
        <f>O124*H124</f>
        <v>0</v>
      </c>
      <c r="Q124" s="213">
        <v>0</v>
      </c>
      <c r="R124" s="213">
        <f>Q124*H124</f>
        <v>0</v>
      </c>
      <c r="S124" s="213">
        <v>0</v>
      </c>
      <c r="T124" s="21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5" t="s">
        <v>126</v>
      </c>
      <c r="AT124" s="215" t="s">
        <v>122</v>
      </c>
      <c r="AU124" s="215" t="s">
        <v>85</v>
      </c>
      <c r="AY124" s="19" t="s">
        <v>121</v>
      </c>
      <c r="BE124" s="216">
        <f>IF(N124="základní",J124,0)</f>
        <v>0</v>
      </c>
      <c r="BF124" s="216">
        <f>IF(N124="snížená",J124,0)</f>
        <v>0</v>
      </c>
      <c r="BG124" s="216">
        <f>IF(N124="zákl. přenesená",J124,0)</f>
        <v>0</v>
      </c>
      <c r="BH124" s="216">
        <f>IF(N124="sníž. přenesená",J124,0)</f>
        <v>0</v>
      </c>
      <c r="BI124" s="216">
        <f>IF(N124="nulová",J124,0)</f>
        <v>0</v>
      </c>
      <c r="BJ124" s="19" t="s">
        <v>83</v>
      </c>
      <c r="BK124" s="216">
        <f>ROUND(I124*H124,2)</f>
        <v>0</v>
      </c>
      <c r="BL124" s="19" t="s">
        <v>126</v>
      </c>
      <c r="BM124" s="215" t="s">
        <v>387</v>
      </c>
    </row>
    <row r="125" s="2" customFormat="1">
      <c r="A125" s="40"/>
      <c r="B125" s="41"/>
      <c r="C125" s="42"/>
      <c r="D125" s="246" t="s">
        <v>195</v>
      </c>
      <c r="E125" s="42"/>
      <c r="F125" s="247" t="s">
        <v>388</v>
      </c>
      <c r="G125" s="42"/>
      <c r="H125" s="42"/>
      <c r="I125" s="248"/>
      <c r="J125" s="42"/>
      <c r="K125" s="42"/>
      <c r="L125" s="46"/>
      <c r="M125" s="249"/>
      <c r="N125" s="250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195</v>
      </c>
      <c r="AU125" s="19" t="s">
        <v>85</v>
      </c>
    </row>
    <row r="126" s="14" customFormat="1">
      <c r="A126" s="14"/>
      <c r="B126" s="228"/>
      <c r="C126" s="229"/>
      <c r="D126" s="219" t="s">
        <v>128</v>
      </c>
      <c r="E126" s="230" t="s">
        <v>19</v>
      </c>
      <c r="F126" s="231" t="s">
        <v>389</v>
      </c>
      <c r="G126" s="229"/>
      <c r="H126" s="232">
        <v>420</v>
      </c>
      <c r="I126" s="233"/>
      <c r="J126" s="229"/>
      <c r="K126" s="229"/>
      <c r="L126" s="234"/>
      <c r="M126" s="235"/>
      <c r="N126" s="236"/>
      <c r="O126" s="236"/>
      <c r="P126" s="236"/>
      <c r="Q126" s="236"/>
      <c r="R126" s="236"/>
      <c r="S126" s="236"/>
      <c r="T126" s="23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38" t="s">
        <v>128</v>
      </c>
      <c r="AU126" s="238" t="s">
        <v>85</v>
      </c>
      <c r="AV126" s="14" t="s">
        <v>85</v>
      </c>
      <c r="AW126" s="14" t="s">
        <v>35</v>
      </c>
      <c r="AX126" s="14" t="s">
        <v>83</v>
      </c>
      <c r="AY126" s="238" t="s">
        <v>121</v>
      </c>
    </row>
    <row r="127" s="2" customFormat="1" ht="44.25" customHeight="1">
      <c r="A127" s="40"/>
      <c r="B127" s="41"/>
      <c r="C127" s="204" t="s">
        <v>180</v>
      </c>
      <c r="D127" s="204" t="s">
        <v>122</v>
      </c>
      <c r="E127" s="205" t="s">
        <v>390</v>
      </c>
      <c r="F127" s="206" t="s">
        <v>391</v>
      </c>
      <c r="G127" s="207" t="s">
        <v>356</v>
      </c>
      <c r="H127" s="208">
        <v>60</v>
      </c>
      <c r="I127" s="209"/>
      <c r="J127" s="210">
        <f>ROUND(I127*H127,2)</f>
        <v>0</v>
      </c>
      <c r="K127" s="206" t="s">
        <v>193</v>
      </c>
      <c r="L127" s="46"/>
      <c r="M127" s="211" t="s">
        <v>19</v>
      </c>
      <c r="N127" s="212" t="s">
        <v>46</v>
      </c>
      <c r="O127" s="86"/>
      <c r="P127" s="213">
        <f>O127*H127</f>
        <v>0</v>
      </c>
      <c r="Q127" s="213">
        <v>0</v>
      </c>
      <c r="R127" s="213">
        <f>Q127*H127</f>
        <v>0</v>
      </c>
      <c r="S127" s="213">
        <v>0</v>
      </c>
      <c r="T127" s="21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5" t="s">
        <v>126</v>
      </c>
      <c r="AT127" s="215" t="s">
        <v>122</v>
      </c>
      <c r="AU127" s="215" t="s">
        <v>85</v>
      </c>
      <c r="AY127" s="19" t="s">
        <v>121</v>
      </c>
      <c r="BE127" s="216">
        <f>IF(N127="základní",J127,0)</f>
        <v>0</v>
      </c>
      <c r="BF127" s="216">
        <f>IF(N127="snížená",J127,0)</f>
        <v>0</v>
      </c>
      <c r="BG127" s="216">
        <f>IF(N127="zákl. přenesená",J127,0)</f>
        <v>0</v>
      </c>
      <c r="BH127" s="216">
        <f>IF(N127="sníž. přenesená",J127,0)</f>
        <v>0</v>
      </c>
      <c r="BI127" s="216">
        <f>IF(N127="nulová",J127,0)</f>
        <v>0</v>
      </c>
      <c r="BJ127" s="19" t="s">
        <v>83</v>
      </c>
      <c r="BK127" s="216">
        <f>ROUND(I127*H127,2)</f>
        <v>0</v>
      </c>
      <c r="BL127" s="19" t="s">
        <v>126</v>
      </c>
      <c r="BM127" s="215" t="s">
        <v>392</v>
      </c>
    </row>
    <row r="128" s="2" customFormat="1">
      <c r="A128" s="40"/>
      <c r="B128" s="41"/>
      <c r="C128" s="42"/>
      <c r="D128" s="246" t="s">
        <v>195</v>
      </c>
      <c r="E128" s="42"/>
      <c r="F128" s="247" t="s">
        <v>393</v>
      </c>
      <c r="G128" s="42"/>
      <c r="H128" s="42"/>
      <c r="I128" s="248"/>
      <c r="J128" s="42"/>
      <c r="K128" s="42"/>
      <c r="L128" s="46"/>
      <c r="M128" s="249"/>
      <c r="N128" s="250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195</v>
      </c>
      <c r="AU128" s="19" t="s">
        <v>85</v>
      </c>
    </row>
    <row r="129" s="13" customFormat="1">
      <c r="A129" s="13"/>
      <c r="B129" s="217"/>
      <c r="C129" s="218"/>
      <c r="D129" s="219" t="s">
        <v>128</v>
      </c>
      <c r="E129" s="220" t="s">
        <v>19</v>
      </c>
      <c r="F129" s="221" t="s">
        <v>394</v>
      </c>
      <c r="G129" s="218"/>
      <c r="H129" s="220" t="s">
        <v>19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27" t="s">
        <v>128</v>
      </c>
      <c r="AU129" s="227" t="s">
        <v>85</v>
      </c>
      <c r="AV129" s="13" t="s">
        <v>83</v>
      </c>
      <c r="AW129" s="13" t="s">
        <v>35</v>
      </c>
      <c r="AX129" s="13" t="s">
        <v>75</v>
      </c>
      <c r="AY129" s="227" t="s">
        <v>121</v>
      </c>
    </row>
    <row r="130" s="14" customFormat="1">
      <c r="A130" s="14"/>
      <c r="B130" s="228"/>
      <c r="C130" s="229"/>
      <c r="D130" s="219" t="s">
        <v>128</v>
      </c>
      <c r="E130" s="230" t="s">
        <v>19</v>
      </c>
      <c r="F130" s="231" t="s">
        <v>395</v>
      </c>
      <c r="G130" s="229"/>
      <c r="H130" s="232">
        <v>60</v>
      </c>
      <c r="I130" s="233"/>
      <c r="J130" s="229"/>
      <c r="K130" s="229"/>
      <c r="L130" s="234"/>
      <c r="M130" s="235"/>
      <c r="N130" s="236"/>
      <c r="O130" s="236"/>
      <c r="P130" s="236"/>
      <c r="Q130" s="236"/>
      <c r="R130" s="236"/>
      <c r="S130" s="236"/>
      <c r="T130" s="237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38" t="s">
        <v>128</v>
      </c>
      <c r="AU130" s="238" t="s">
        <v>85</v>
      </c>
      <c r="AV130" s="14" t="s">
        <v>85</v>
      </c>
      <c r="AW130" s="14" t="s">
        <v>35</v>
      </c>
      <c r="AX130" s="14" t="s">
        <v>83</v>
      </c>
      <c r="AY130" s="238" t="s">
        <v>121</v>
      </c>
    </row>
    <row r="131" s="2" customFormat="1" ht="37.8" customHeight="1">
      <c r="A131" s="40"/>
      <c r="B131" s="41"/>
      <c r="C131" s="204" t="s">
        <v>249</v>
      </c>
      <c r="D131" s="204" t="s">
        <v>122</v>
      </c>
      <c r="E131" s="205" t="s">
        <v>396</v>
      </c>
      <c r="F131" s="206" t="s">
        <v>397</v>
      </c>
      <c r="G131" s="207" t="s">
        <v>356</v>
      </c>
      <c r="H131" s="208">
        <v>420</v>
      </c>
      <c r="I131" s="209"/>
      <c r="J131" s="210">
        <f>ROUND(I131*H131,2)</f>
        <v>0</v>
      </c>
      <c r="K131" s="206" t="s">
        <v>193</v>
      </c>
      <c r="L131" s="46"/>
      <c r="M131" s="211" t="s">
        <v>19</v>
      </c>
      <c r="N131" s="212" t="s">
        <v>46</v>
      </c>
      <c r="O131" s="86"/>
      <c r="P131" s="213">
        <f>O131*H131</f>
        <v>0</v>
      </c>
      <c r="Q131" s="213">
        <v>0</v>
      </c>
      <c r="R131" s="213">
        <f>Q131*H131</f>
        <v>0</v>
      </c>
      <c r="S131" s="213">
        <v>0</v>
      </c>
      <c r="T131" s="21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5" t="s">
        <v>126</v>
      </c>
      <c r="AT131" s="215" t="s">
        <v>122</v>
      </c>
      <c r="AU131" s="215" t="s">
        <v>85</v>
      </c>
      <c r="AY131" s="19" t="s">
        <v>121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9" t="s">
        <v>83</v>
      </c>
      <c r="BK131" s="216">
        <f>ROUND(I131*H131,2)</f>
        <v>0</v>
      </c>
      <c r="BL131" s="19" t="s">
        <v>126</v>
      </c>
      <c r="BM131" s="215" t="s">
        <v>398</v>
      </c>
    </row>
    <row r="132" s="2" customFormat="1">
      <c r="A132" s="40"/>
      <c r="B132" s="41"/>
      <c r="C132" s="42"/>
      <c r="D132" s="246" t="s">
        <v>195</v>
      </c>
      <c r="E132" s="42"/>
      <c r="F132" s="247" t="s">
        <v>399</v>
      </c>
      <c r="G132" s="42"/>
      <c r="H132" s="42"/>
      <c r="I132" s="248"/>
      <c r="J132" s="42"/>
      <c r="K132" s="42"/>
      <c r="L132" s="46"/>
      <c r="M132" s="249"/>
      <c r="N132" s="250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195</v>
      </c>
      <c r="AU132" s="19" t="s">
        <v>85</v>
      </c>
    </row>
    <row r="133" s="2" customFormat="1" ht="44.25" customHeight="1">
      <c r="A133" s="40"/>
      <c r="B133" s="41"/>
      <c r="C133" s="204" t="s">
        <v>254</v>
      </c>
      <c r="D133" s="204" t="s">
        <v>122</v>
      </c>
      <c r="E133" s="205" t="s">
        <v>400</v>
      </c>
      <c r="F133" s="206" t="s">
        <v>401</v>
      </c>
      <c r="G133" s="207" t="s">
        <v>315</v>
      </c>
      <c r="H133" s="208">
        <v>756</v>
      </c>
      <c r="I133" s="209"/>
      <c r="J133" s="210">
        <f>ROUND(I133*H133,2)</f>
        <v>0</v>
      </c>
      <c r="K133" s="206" t="s">
        <v>193</v>
      </c>
      <c r="L133" s="46"/>
      <c r="M133" s="211" t="s">
        <v>19</v>
      </c>
      <c r="N133" s="212" t="s">
        <v>46</v>
      </c>
      <c r="O133" s="86"/>
      <c r="P133" s="213">
        <f>O133*H133</f>
        <v>0</v>
      </c>
      <c r="Q133" s="213">
        <v>0</v>
      </c>
      <c r="R133" s="213">
        <f>Q133*H133</f>
        <v>0</v>
      </c>
      <c r="S133" s="213">
        <v>0</v>
      </c>
      <c r="T133" s="21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5" t="s">
        <v>126</v>
      </c>
      <c r="AT133" s="215" t="s">
        <v>122</v>
      </c>
      <c r="AU133" s="215" t="s">
        <v>85</v>
      </c>
      <c r="AY133" s="19" t="s">
        <v>121</v>
      </c>
      <c r="BE133" s="216">
        <f>IF(N133="základní",J133,0)</f>
        <v>0</v>
      </c>
      <c r="BF133" s="216">
        <f>IF(N133="snížená",J133,0)</f>
        <v>0</v>
      </c>
      <c r="BG133" s="216">
        <f>IF(N133="zákl. přenesená",J133,0)</f>
        <v>0</v>
      </c>
      <c r="BH133" s="216">
        <f>IF(N133="sníž. přenesená",J133,0)</f>
        <v>0</v>
      </c>
      <c r="BI133" s="216">
        <f>IF(N133="nulová",J133,0)</f>
        <v>0</v>
      </c>
      <c r="BJ133" s="19" t="s">
        <v>83</v>
      </c>
      <c r="BK133" s="216">
        <f>ROUND(I133*H133,2)</f>
        <v>0</v>
      </c>
      <c r="BL133" s="19" t="s">
        <v>126</v>
      </c>
      <c r="BM133" s="215" t="s">
        <v>402</v>
      </c>
    </row>
    <row r="134" s="2" customFormat="1">
      <c r="A134" s="40"/>
      <c r="B134" s="41"/>
      <c r="C134" s="42"/>
      <c r="D134" s="246" t="s">
        <v>195</v>
      </c>
      <c r="E134" s="42"/>
      <c r="F134" s="247" t="s">
        <v>403</v>
      </c>
      <c r="G134" s="42"/>
      <c r="H134" s="42"/>
      <c r="I134" s="248"/>
      <c r="J134" s="42"/>
      <c r="K134" s="42"/>
      <c r="L134" s="46"/>
      <c r="M134" s="249"/>
      <c r="N134" s="250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195</v>
      </c>
      <c r="AU134" s="19" t="s">
        <v>85</v>
      </c>
    </row>
    <row r="135" s="14" customFormat="1">
      <c r="A135" s="14"/>
      <c r="B135" s="228"/>
      <c r="C135" s="229"/>
      <c r="D135" s="219" t="s">
        <v>128</v>
      </c>
      <c r="E135" s="229"/>
      <c r="F135" s="231" t="s">
        <v>404</v>
      </c>
      <c r="G135" s="229"/>
      <c r="H135" s="232">
        <v>756</v>
      </c>
      <c r="I135" s="233"/>
      <c r="J135" s="229"/>
      <c r="K135" s="229"/>
      <c r="L135" s="234"/>
      <c r="M135" s="235"/>
      <c r="N135" s="236"/>
      <c r="O135" s="236"/>
      <c r="P135" s="236"/>
      <c r="Q135" s="236"/>
      <c r="R135" s="236"/>
      <c r="S135" s="236"/>
      <c r="T135" s="237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38" t="s">
        <v>128</v>
      </c>
      <c r="AU135" s="238" t="s">
        <v>85</v>
      </c>
      <c r="AV135" s="14" t="s">
        <v>85</v>
      </c>
      <c r="AW135" s="14" t="s">
        <v>4</v>
      </c>
      <c r="AX135" s="14" t="s">
        <v>83</v>
      </c>
      <c r="AY135" s="238" t="s">
        <v>121</v>
      </c>
    </row>
    <row r="136" s="2" customFormat="1" ht="66.75" customHeight="1">
      <c r="A136" s="40"/>
      <c r="B136" s="41"/>
      <c r="C136" s="204" t="s">
        <v>259</v>
      </c>
      <c r="D136" s="204" t="s">
        <v>122</v>
      </c>
      <c r="E136" s="205" t="s">
        <v>405</v>
      </c>
      <c r="F136" s="206" t="s">
        <v>406</v>
      </c>
      <c r="G136" s="207" t="s">
        <v>356</v>
      </c>
      <c r="H136" s="208">
        <v>4</v>
      </c>
      <c r="I136" s="209"/>
      <c r="J136" s="210">
        <f>ROUND(I136*H136,2)</f>
        <v>0</v>
      </c>
      <c r="K136" s="206" t="s">
        <v>193</v>
      </c>
      <c r="L136" s="46"/>
      <c r="M136" s="211" t="s">
        <v>19</v>
      </c>
      <c r="N136" s="212" t="s">
        <v>46</v>
      </c>
      <c r="O136" s="86"/>
      <c r="P136" s="213">
        <f>O136*H136</f>
        <v>0</v>
      </c>
      <c r="Q136" s="213">
        <v>0</v>
      </c>
      <c r="R136" s="213">
        <f>Q136*H136</f>
        <v>0</v>
      </c>
      <c r="S136" s="213">
        <v>0</v>
      </c>
      <c r="T136" s="21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5" t="s">
        <v>126</v>
      </c>
      <c r="AT136" s="215" t="s">
        <v>122</v>
      </c>
      <c r="AU136" s="215" t="s">
        <v>85</v>
      </c>
      <c r="AY136" s="19" t="s">
        <v>121</v>
      </c>
      <c r="BE136" s="216">
        <f>IF(N136="základní",J136,0)</f>
        <v>0</v>
      </c>
      <c r="BF136" s="216">
        <f>IF(N136="snížená",J136,0)</f>
        <v>0</v>
      </c>
      <c r="BG136" s="216">
        <f>IF(N136="zákl. přenesená",J136,0)</f>
        <v>0</v>
      </c>
      <c r="BH136" s="216">
        <f>IF(N136="sníž. přenesená",J136,0)</f>
        <v>0</v>
      </c>
      <c r="BI136" s="216">
        <f>IF(N136="nulová",J136,0)</f>
        <v>0</v>
      </c>
      <c r="BJ136" s="19" t="s">
        <v>83</v>
      </c>
      <c r="BK136" s="216">
        <f>ROUND(I136*H136,2)</f>
        <v>0</v>
      </c>
      <c r="BL136" s="19" t="s">
        <v>126</v>
      </c>
      <c r="BM136" s="215" t="s">
        <v>407</v>
      </c>
    </row>
    <row r="137" s="2" customFormat="1">
      <c r="A137" s="40"/>
      <c r="B137" s="41"/>
      <c r="C137" s="42"/>
      <c r="D137" s="246" t="s">
        <v>195</v>
      </c>
      <c r="E137" s="42"/>
      <c r="F137" s="247" t="s">
        <v>408</v>
      </c>
      <c r="G137" s="42"/>
      <c r="H137" s="42"/>
      <c r="I137" s="248"/>
      <c r="J137" s="42"/>
      <c r="K137" s="42"/>
      <c r="L137" s="46"/>
      <c r="M137" s="249"/>
      <c r="N137" s="250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195</v>
      </c>
      <c r="AU137" s="19" t="s">
        <v>85</v>
      </c>
    </row>
    <row r="138" s="13" customFormat="1">
      <c r="A138" s="13"/>
      <c r="B138" s="217"/>
      <c r="C138" s="218"/>
      <c r="D138" s="219" t="s">
        <v>128</v>
      </c>
      <c r="E138" s="220" t="s">
        <v>19</v>
      </c>
      <c r="F138" s="221" t="s">
        <v>409</v>
      </c>
      <c r="G138" s="218"/>
      <c r="H138" s="220" t="s">
        <v>19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27" t="s">
        <v>128</v>
      </c>
      <c r="AU138" s="227" t="s">
        <v>85</v>
      </c>
      <c r="AV138" s="13" t="s">
        <v>83</v>
      </c>
      <c r="AW138" s="13" t="s">
        <v>35</v>
      </c>
      <c r="AX138" s="13" t="s">
        <v>75</v>
      </c>
      <c r="AY138" s="227" t="s">
        <v>121</v>
      </c>
    </row>
    <row r="139" s="14" customFormat="1">
      <c r="A139" s="14"/>
      <c r="B139" s="228"/>
      <c r="C139" s="229"/>
      <c r="D139" s="219" t="s">
        <v>128</v>
      </c>
      <c r="E139" s="230" t="s">
        <v>19</v>
      </c>
      <c r="F139" s="231" t="s">
        <v>126</v>
      </c>
      <c r="G139" s="229"/>
      <c r="H139" s="232">
        <v>4</v>
      </c>
      <c r="I139" s="233"/>
      <c r="J139" s="229"/>
      <c r="K139" s="229"/>
      <c r="L139" s="234"/>
      <c r="M139" s="235"/>
      <c r="N139" s="236"/>
      <c r="O139" s="236"/>
      <c r="P139" s="236"/>
      <c r="Q139" s="236"/>
      <c r="R139" s="236"/>
      <c r="S139" s="236"/>
      <c r="T139" s="23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38" t="s">
        <v>128</v>
      </c>
      <c r="AU139" s="238" t="s">
        <v>85</v>
      </c>
      <c r="AV139" s="14" t="s">
        <v>85</v>
      </c>
      <c r="AW139" s="14" t="s">
        <v>35</v>
      </c>
      <c r="AX139" s="14" t="s">
        <v>83</v>
      </c>
      <c r="AY139" s="238" t="s">
        <v>121</v>
      </c>
    </row>
    <row r="140" s="2" customFormat="1" ht="16.5" customHeight="1">
      <c r="A140" s="40"/>
      <c r="B140" s="41"/>
      <c r="C140" s="265" t="s">
        <v>8</v>
      </c>
      <c r="D140" s="265" t="s">
        <v>410</v>
      </c>
      <c r="E140" s="266" t="s">
        <v>411</v>
      </c>
      <c r="F140" s="267" t="s">
        <v>412</v>
      </c>
      <c r="G140" s="268" t="s">
        <v>315</v>
      </c>
      <c r="H140" s="269">
        <v>8</v>
      </c>
      <c r="I140" s="270"/>
      <c r="J140" s="271">
        <f>ROUND(I140*H140,2)</f>
        <v>0</v>
      </c>
      <c r="K140" s="267" t="s">
        <v>193</v>
      </c>
      <c r="L140" s="272"/>
      <c r="M140" s="273" t="s">
        <v>19</v>
      </c>
      <c r="N140" s="274" t="s">
        <v>46</v>
      </c>
      <c r="O140" s="86"/>
      <c r="P140" s="213">
        <f>O140*H140</f>
        <v>0</v>
      </c>
      <c r="Q140" s="213">
        <v>1</v>
      </c>
      <c r="R140" s="213">
        <f>Q140*H140</f>
        <v>8</v>
      </c>
      <c r="S140" s="213">
        <v>0</v>
      </c>
      <c r="T140" s="21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5" t="s">
        <v>180</v>
      </c>
      <c r="AT140" s="215" t="s">
        <v>410</v>
      </c>
      <c r="AU140" s="215" t="s">
        <v>85</v>
      </c>
      <c r="AY140" s="19" t="s">
        <v>121</v>
      </c>
      <c r="BE140" s="216">
        <f>IF(N140="základní",J140,0)</f>
        <v>0</v>
      </c>
      <c r="BF140" s="216">
        <f>IF(N140="snížená",J140,0)</f>
        <v>0</v>
      </c>
      <c r="BG140" s="216">
        <f>IF(N140="zákl. přenesená",J140,0)</f>
        <v>0</v>
      </c>
      <c r="BH140" s="216">
        <f>IF(N140="sníž. přenesená",J140,0)</f>
        <v>0</v>
      </c>
      <c r="BI140" s="216">
        <f>IF(N140="nulová",J140,0)</f>
        <v>0</v>
      </c>
      <c r="BJ140" s="19" t="s">
        <v>83</v>
      </c>
      <c r="BK140" s="216">
        <f>ROUND(I140*H140,2)</f>
        <v>0</v>
      </c>
      <c r="BL140" s="19" t="s">
        <v>126</v>
      </c>
      <c r="BM140" s="215" t="s">
        <v>413</v>
      </c>
    </row>
    <row r="141" s="14" customFormat="1">
      <c r="A141" s="14"/>
      <c r="B141" s="228"/>
      <c r="C141" s="229"/>
      <c r="D141" s="219" t="s">
        <v>128</v>
      </c>
      <c r="E141" s="229"/>
      <c r="F141" s="231" t="s">
        <v>414</v>
      </c>
      <c r="G141" s="229"/>
      <c r="H141" s="232">
        <v>8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38" t="s">
        <v>128</v>
      </c>
      <c r="AU141" s="238" t="s">
        <v>85</v>
      </c>
      <c r="AV141" s="14" t="s">
        <v>85</v>
      </c>
      <c r="AW141" s="14" t="s">
        <v>4</v>
      </c>
      <c r="AX141" s="14" t="s">
        <v>83</v>
      </c>
      <c r="AY141" s="238" t="s">
        <v>121</v>
      </c>
    </row>
    <row r="142" s="2" customFormat="1" ht="24.15" customHeight="1">
      <c r="A142" s="40"/>
      <c r="B142" s="41"/>
      <c r="C142" s="204" t="s">
        <v>270</v>
      </c>
      <c r="D142" s="204" t="s">
        <v>122</v>
      </c>
      <c r="E142" s="205" t="s">
        <v>415</v>
      </c>
      <c r="F142" s="206" t="s">
        <v>416</v>
      </c>
      <c r="G142" s="207" t="s">
        <v>204</v>
      </c>
      <c r="H142" s="208">
        <v>679.75</v>
      </c>
      <c r="I142" s="209"/>
      <c r="J142" s="210">
        <f>ROUND(I142*H142,2)</f>
        <v>0</v>
      </c>
      <c r="K142" s="206" t="s">
        <v>193</v>
      </c>
      <c r="L142" s="46"/>
      <c r="M142" s="211" t="s">
        <v>19</v>
      </c>
      <c r="N142" s="212" t="s">
        <v>46</v>
      </c>
      <c r="O142" s="86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5" t="s">
        <v>126</v>
      </c>
      <c r="AT142" s="215" t="s">
        <v>122</v>
      </c>
      <c r="AU142" s="215" t="s">
        <v>85</v>
      </c>
      <c r="AY142" s="19" t="s">
        <v>121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9" t="s">
        <v>83</v>
      </c>
      <c r="BK142" s="216">
        <f>ROUND(I142*H142,2)</f>
        <v>0</v>
      </c>
      <c r="BL142" s="19" t="s">
        <v>126</v>
      </c>
      <c r="BM142" s="215" t="s">
        <v>417</v>
      </c>
    </row>
    <row r="143" s="2" customFormat="1">
      <c r="A143" s="40"/>
      <c r="B143" s="41"/>
      <c r="C143" s="42"/>
      <c r="D143" s="246" t="s">
        <v>195</v>
      </c>
      <c r="E143" s="42"/>
      <c r="F143" s="247" t="s">
        <v>418</v>
      </c>
      <c r="G143" s="42"/>
      <c r="H143" s="42"/>
      <c r="I143" s="248"/>
      <c r="J143" s="42"/>
      <c r="K143" s="42"/>
      <c r="L143" s="46"/>
      <c r="M143" s="249"/>
      <c r="N143" s="250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195</v>
      </c>
      <c r="AU143" s="19" t="s">
        <v>85</v>
      </c>
    </row>
    <row r="144" s="13" customFormat="1">
      <c r="A144" s="13"/>
      <c r="B144" s="217"/>
      <c r="C144" s="218"/>
      <c r="D144" s="219" t="s">
        <v>128</v>
      </c>
      <c r="E144" s="220" t="s">
        <v>19</v>
      </c>
      <c r="F144" s="221" t="s">
        <v>419</v>
      </c>
      <c r="G144" s="218"/>
      <c r="H144" s="220" t="s">
        <v>19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27" t="s">
        <v>128</v>
      </c>
      <c r="AU144" s="227" t="s">
        <v>85</v>
      </c>
      <c r="AV144" s="13" t="s">
        <v>83</v>
      </c>
      <c r="AW144" s="13" t="s">
        <v>35</v>
      </c>
      <c r="AX144" s="13" t="s">
        <v>75</v>
      </c>
      <c r="AY144" s="227" t="s">
        <v>121</v>
      </c>
    </row>
    <row r="145" s="14" customFormat="1">
      <c r="A145" s="14"/>
      <c r="B145" s="228"/>
      <c r="C145" s="229"/>
      <c r="D145" s="219" t="s">
        <v>128</v>
      </c>
      <c r="E145" s="230" t="s">
        <v>19</v>
      </c>
      <c r="F145" s="231" t="s">
        <v>420</v>
      </c>
      <c r="G145" s="229"/>
      <c r="H145" s="232">
        <v>679.75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38" t="s">
        <v>128</v>
      </c>
      <c r="AU145" s="238" t="s">
        <v>85</v>
      </c>
      <c r="AV145" s="14" t="s">
        <v>85</v>
      </c>
      <c r="AW145" s="14" t="s">
        <v>35</v>
      </c>
      <c r="AX145" s="14" t="s">
        <v>83</v>
      </c>
      <c r="AY145" s="238" t="s">
        <v>121</v>
      </c>
    </row>
    <row r="146" s="2" customFormat="1" ht="37.8" customHeight="1">
      <c r="A146" s="40"/>
      <c r="B146" s="41"/>
      <c r="C146" s="204" t="s">
        <v>278</v>
      </c>
      <c r="D146" s="204" t="s">
        <v>122</v>
      </c>
      <c r="E146" s="205" t="s">
        <v>421</v>
      </c>
      <c r="F146" s="206" t="s">
        <v>422</v>
      </c>
      <c r="G146" s="207" t="s">
        <v>204</v>
      </c>
      <c r="H146" s="208">
        <v>300</v>
      </c>
      <c r="I146" s="209"/>
      <c r="J146" s="210">
        <f>ROUND(I146*H146,2)</f>
        <v>0</v>
      </c>
      <c r="K146" s="206" t="s">
        <v>193</v>
      </c>
      <c r="L146" s="46"/>
      <c r="M146" s="211" t="s">
        <v>19</v>
      </c>
      <c r="N146" s="212" t="s">
        <v>46</v>
      </c>
      <c r="O146" s="86"/>
      <c r="P146" s="213">
        <f>O146*H146</f>
        <v>0</v>
      </c>
      <c r="Q146" s="213">
        <v>0</v>
      </c>
      <c r="R146" s="213">
        <f>Q146*H146</f>
        <v>0</v>
      </c>
      <c r="S146" s="213">
        <v>0</v>
      </c>
      <c r="T146" s="214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5" t="s">
        <v>126</v>
      </c>
      <c r="AT146" s="215" t="s">
        <v>122</v>
      </c>
      <c r="AU146" s="215" t="s">
        <v>85</v>
      </c>
      <c r="AY146" s="19" t="s">
        <v>121</v>
      </c>
      <c r="BE146" s="216">
        <f>IF(N146="základní",J146,0)</f>
        <v>0</v>
      </c>
      <c r="BF146" s="216">
        <f>IF(N146="snížená",J146,0)</f>
        <v>0</v>
      </c>
      <c r="BG146" s="216">
        <f>IF(N146="zákl. přenesená",J146,0)</f>
        <v>0</v>
      </c>
      <c r="BH146" s="216">
        <f>IF(N146="sníž. přenesená",J146,0)</f>
        <v>0</v>
      </c>
      <c r="BI146" s="216">
        <f>IF(N146="nulová",J146,0)</f>
        <v>0</v>
      </c>
      <c r="BJ146" s="19" t="s">
        <v>83</v>
      </c>
      <c r="BK146" s="216">
        <f>ROUND(I146*H146,2)</f>
        <v>0</v>
      </c>
      <c r="BL146" s="19" t="s">
        <v>126</v>
      </c>
      <c r="BM146" s="215" t="s">
        <v>423</v>
      </c>
    </row>
    <row r="147" s="2" customFormat="1">
      <c r="A147" s="40"/>
      <c r="B147" s="41"/>
      <c r="C147" s="42"/>
      <c r="D147" s="246" t="s">
        <v>195</v>
      </c>
      <c r="E147" s="42"/>
      <c r="F147" s="247" t="s">
        <v>424</v>
      </c>
      <c r="G147" s="42"/>
      <c r="H147" s="42"/>
      <c r="I147" s="248"/>
      <c r="J147" s="42"/>
      <c r="K147" s="42"/>
      <c r="L147" s="46"/>
      <c r="M147" s="249"/>
      <c r="N147" s="250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195</v>
      </c>
      <c r="AU147" s="19" t="s">
        <v>85</v>
      </c>
    </row>
    <row r="148" s="13" customFormat="1">
      <c r="A148" s="13"/>
      <c r="B148" s="217"/>
      <c r="C148" s="218"/>
      <c r="D148" s="219" t="s">
        <v>128</v>
      </c>
      <c r="E148" s="220" t="s">
        <v>19</v>
      </c>
      <c r="F148" s="221" t="s">
        <v>425</v>
      </c>
      <c r="G148" s="218"/>
      <c r="H148" s="220" t="s">
        <v>19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27" t="s">
        <v>128</v>
      </c>
      <c r="AU148" s="227" t="s">
        <v>85</v>
      </c>
      <c r="AV148" s="13" t="s">
        <v>83</v>
      </c>
      <c r="AW148" s="13" t="s">
        <v>35</v>
      </c>
      <c r="AX148" s="13" t="s">
        <v>75</v>
      </c>
      <c r="AY148" s="227" t="s">
        <v>121</v>
      </c>
    </row>
    <row r="149" s="13" customFormat="1">
      <c r="A149" s="13"/>
      <c r="B149" s="217"/>
      <c r="C149" s="218"/>
      <c r="D149" s="219" t="s">
        <v>128</v>
      </c>
      <c r="E149" s="220" t="s">
        <v>19</v>
      </c>
      <c r="F149" s="221" t="s">
        <v>426</v>
      </c>
      <c r="G149" s="218"/>
      <c r="H149" s="220" t="s">
        <v>19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27" t="s">
        <v>128</v>
      </c>
      <c r="AU149" s="227" t="s">
        <v>85</v>
      </c>
      <c r="AV149" s="13" t="s">
        <v>83</v>
      </c>
      <c r="AW149" s="13" t="s">
        <v>35</v>
      </c>
      <c r="AX149" s="13" t="s">
        <v>75</v>
      </c>
      <c r="AY149" s="227" t="s">
        <v>121</v>
      </c>
    </row>
    <row r="150" s="14" customFormat="1">
      <c r="A150" s="14"/>
      <c r="B150" s="228"/>
      <c r="C150" s="229"/>
      <c r="D150" s="219" t="s">
        <v>128</v>
      </c>
      <c r="E150" s="230" t="s">
        <v>19</v>
      </c>
      <c r="F150" s="231" t="s">
        <v>220</v>
      </c>
      <c r="G150" s="229"/>
      <c r="H150" s="232">
        <v>300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38" t="s">
        <v>128</v>
      </c>
      <c r="AU150" s="238" t="s">
        <v>85</v>
      </c>
      <c r="AV150" s="14" t="s">
        <v>85</v>
      </c>
      <c r="AW150" s="14" t="s">
        <v>35</v>
      </c>
      <c r="AX150" s="14" t="s">
        <v>83</v>
      </c>
      <c r="AY150" s="238" t="s">
        <v>121</v>
      </c>
    </row>
    <row r="151" s="2" customFormat="1" ht="37.8" customHeight="1">
      <c r="A151" s="40"/>
      <c r="B151" s="41"/>
      <c r="C151" s="204" t="s">
        <v>285</v>
      </c>
      <c r="D151" s="204" t="s">
        <v>122</v>
      </c>
      <c r="E151" s="205" t="s">
        <v>427</v>
      </c>
      <c r="F151" s="206" t="s">
        <v>428</v>
      </c>
      <c r="G151" s="207" t="s">
        <v>204</v>
      </c>
      <c r="H151" s="208">
        <v>300</v>
      </c>
      <c r="I151" s="209"/>
      <c r="J151" s="210">
        <f>ROUND(I151*H151,2)</f>
        <v>0</v>
      </c>
      <c r="K151" s="206" t="s">
        <v>193</v>
      </c>
      <c r="L151" s="46"/>
      <c r="M151" s="211" t="s">
        <v>19</v>
      </c>
      <c r="N151" s="212" t="s">
        <v>46</v>
      </c>
      <c r="O151" s="86"/>
      <c r="P151" s="213">
        <f>O151*H151</f>
        <v>0</v>
      </c>
      <c r="Q151" s="213">
        <v>0</v>
      </c>
      <c r="R151" s="213">
        <f>Q151*H151</f>
        <v>0</v>
      </c>
      <c r="S151" s="213">
        <v>0</v>
      </c>
      <c r="T151" s="21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5" t="s">
        <v>126</v>
      </c>
      <c r="AT151" s="215" t="s">
        <v>122</v>
      </c>
      <c r="AU151" s="215" t="s">
        <v>85</v>
      </c>
      <c r="AY151" s="19" t="s">
        <v>121</v>
      </c>
      <c r="BE151" s="216">
        <f>IF(N151="základní",J151,0)</f>
        <v>0</v>
      </c>
      <c r="BF151" s="216">
        <f>IF(N151="snížená",J151,0)</f>
        <v>0</v>
      </c>
      <c r="BG151" s="216">
        <f>IF(N151="zákl. přenesená",J151,0)</f>
        <v>0</v>
      </c>
      <c r="BH151" s="216">
        <f>IF(N151="sníž. přenesená",J151,0)</f>
        <v>0</v>
      </c>
      <c r="BI151" s="216">
        <f>IF(N151="nulová",J151,0)</f>
        <v>0</v>
      </c>
      <c r="BJ151" s="19" t="s">
        <v>83</v>
      </c>
      <c r="BK151" s="216">
        <f>ROUND(I151*H151,2)</f>
        <v>0</v>
      </c>
      <c r="BL151" s="19" t="s">
        <v>126</v>
      </c>
      <c r="BM151" s="215" t="s">
        <v>429</v>
      </c>
    </row>
    <row r="152" s="2" customFormat="1">
      <c r="A152" s="40"/>
      <c r="B152" s="41"/>
      <c r="C152" s="42"/>
      <c r="D152" s="246" t="s">
        <v>195</v>
      </c>
      <c r="E152" s="42"/>
      <c r="F152" s="247" t="s">
        <v>430</v>
      </c>
      <c r="G152" s="42"/>
      <c r="H152" s="42"/>
      <c r="I152" s="248"/>
      <c r="J152" s="42"/>
      <c r="K152" s="42"/>
      <c r="L152" s="46"/>
      <c r="M152" s="249"/>
      <c r="N152" s="250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195</v>
      </c>
      <c r="AU152" s="19" t="s">
        <v>85</v>
      </c>
    </row>
    <row r="153" s="2" customFormat="1" ht="16.5" customHeight="1">
      <c r="A153" s="40"/>
      <c r="B153" s="41"/>
      <c r="C153" s="265" t="s">
        <v>293</v>
      </c>
      <c r="D153" s="265" t="s">
        <v>410</v>
      </c>
      <c r="E153" s="266" t="s">
        <v>431</v>
      </c>
      <c r="F153" s="267" t="s">
        <v>432</v>
      </c>
      <c r="G153" s="268" t="s">
        <v>433</v>
      </c>
      <c r="H153" s="269">
        <v>60</v>
      </c>
      <c r="I153" s="270"/>
      <c r="J153" s="271">
        <f>ROUND(I153*H153,2)</f>
        <v>0</v>
      </c>
      <c r="K153" s="267" t="s">
        <v>193</v>
      </c>
      <c r="L153" s="272"/>
      <c r="M153" s="273" t="s">
        <v>19</v>
      </c>
      <c r="N153" s="274" t="s">
        <v>46</v>
      </c>
      <c r="O153" s="86"/>
      <c r="P153" s="213">
        <f>O153*H153</f>
        <v>0</v>
      </c>
      <c r="Q153" s="213">
        <v>0.001</v>
      </c>
      <c r="R153" s="213">
        <f>Q153*H153</f>
        <v>0.059999999999999998</v>
      </c>
      <c r="S153" s="213">
        <v>0</v>
      </c>
      <c r="T153" s="21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5" t="s">
        <v>180</v>
      </c>
      <c r="AT153" s="215" t="s">
        <v>410</v>
      </c>
      <c r="AU153" s="215" t="s">
        <v>85</v>
      </c>
      <c r="AY153" s="19" t="s">
        <v>121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19" t="s">
        <v>83</v>
      </c>
      <c r="BK153" s="216">
        <f>ROUND(I153*H153,2)</f>
        <v>0</v>
      </c>
      <c r="BL153" s="19" t="s">
        <v>126</v>
      </c>
      <c r="BM153" s="215" t="s">
        <v>434</v>
      </c>
    </row>
    <row r="154" s="14" customFormat="1">
      <c r="A154" s="14"/>
      <c r="B154" s="228"/>
      <c r="C154" s="229"/>
      <c r="D154" s="219" t="s">
        <v>128</v>
      </c>
      <c r="E154" s="229"/>
      <c r="F154" s="231" t="s">
        <v>435</v>
      </c>
      <c r="G154" s="229"/>
      <c r="H154" s="232">
        <v>60</v>
      </c>
      <c r="I154" s="233"/>
      <c r="J154" s="229"/>
      <c r="K154" s="229"/>
      <c r="L154" s="234"/>
      <c r="M154" s="235"/>
      <c r="N154" s="236"/>
      <c r="O154" s="236"/>
      <c r="P154" s="236"/>
      <c r="Q154" s="236"/>
      <c r="R154" s="236"/>
      <c r="S154" s="236"/>
      <c r="T154" s="237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38" t="s">
        <v>128</v>
      </c>
      <c r="AU154" s="238" t="s">
        <v>85</v>
      </c>
      <c r="AV154" s="14" t="s">
        <v>85</v>
      </c>
      <c r="AW154" s="14" t="s">
        <v>4</v>
      </c>
      <c r="AX154" s="14" t="s">
        <v>83</v>
      </c>
      <c r="AY154" s="238" t="s">
        <v>121</v>
      </c>
    </row>
    <row r="155" s="12" customFormat="1" ht="22.8" customHeight="1">
      <c r="A155" s="12"/>
      <c r="B155" s="190"/>
      <c r="C155" s="191"/>
      <c r="D155" s="192" t="s">
        <v>74</v>
      </c>
      <c r="E155" s="239" t="s">
        <v>436</v>
      </c>
      <c r="F155" s="239" t="s">
        <v>437</v>
      </c>
      <c r="G155" s="191"/>
      <c r="H155" s="191"/>
      <c r="I155" s="194"/>
      <c r="J155" s="240">
        <f>BK155</f>
        <v>0</v>
      </c>
      <c r="K155" s="191"/>
      <c r="L155" s="196"/>
      <c r="M155" s="197"/>
      <c r="N155" s="198"/>
      <c r="O155" s="198"/>
      <c r="P155" s="199">
        <f>SUM(P156:P161)</f>
        <v>0</v>
      </c>
      <c r="Q155" s="198"/>
      <c r="R155" s="199">
        <f>SUM(R156:R161)</f>
        <v>0</v>
      </c>
      <c r="S155" s="198"/>
      <c r="T155" s="200">
        <f>SUM(T156:T161)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01" t="s">
        <v>83</v>
      </c>
      <c r="AT155" s="202" t="s">
        <v>74</v>
      </c>
      <c r="AU155" s="202" t="s">
        <v>83</v>
      </c>
      <c r="AY155" s="201" t="s">
        <v>121</v>
      </c>
      <c r="BK155" s="203">
        <f>SUM(BK156:BK161)</f>
        <v>0</v>
      </c>
    </row>
    <row r="156" s="2" customFormat="1" ht="24.15" customHeight="1">
      <c r="A156" s="40"/>
      <c r="B156" s="41"/>
      <c r="C156" s="204" t="s">
        <v>298</v>
      </c>
      <c r="D156" s="204" t="s">
        <v>122</v>
      </c>
      <c r="E156" s="205" t="s">
        <v>438</v>
      </c>
      <c r="F156" s="206" t="s">
        <v>439</v>
      </c>
      <c r="G156" s="207" t="s">
        <v>230</v>
      </c>
      <c r="H156" s="208">
        <v>60</v>
      </c>
      <c r="I156" s="209"/>
      <c r="J156" s="210">
        <f>ROUND(I156*H156,2)</f>
        <v>0</v>
      </c>
      <c r="K156" s="206" t="s">
        <v>19</v>
      </c>
      <c r="L156" s="46"/>
      <c r="M156" s="211" t="s">
        <v>19</v>
      </c>
      <c r="N156" s="212" t="s">
        <v>46</v>
      </c>
      <c r="O156" s="86"/>
      <c r="P156" s="213">
        <f>O156*H156</f>
        <v>0</v>
      </c>
      <c r="Q156" s="213">
        <v>0</v>
      </c>
      <c r="R156" s="213">
        <f>Q156*H156</f>
        <v>0</v>
      </c>
      <c r="S156" s="213">
        <v>0</v>
      </c>
      <c r="T156" s="21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5" t="s">
        <v>126</v>
      </c>
      <c r="AT156" s="215" t="s">
        <v>122</v>
      </c>
      <c r="AU156" s="215" t="s">
        <v>85</v>
      </c>
      <c r="AY156" s="19" t="s">
        <v>121</v>
      </c>
      <c r="BE156" s="216">
        <f>IF(N156="základní",J156,0)</f>
        <v>0</v>
      </c>
      <c r="BF156" s="216">
        <f>IF(N156="snížená",J156,0)</f>
        <v>0</v>
      </c>
      <c r="BG156" s="216">
        <f>IF(N156="zákl. přenesená",J156,0)</f>
        <v>0</v>
      </c>
      <c r="BH156" s="216">
        <f>IF(N156="sníž. přenesená",J156,0)</f>
        <v>0</v>
      </c>
      <c r="BI156" s="216">
        <f>IF(N156="nulová",J156,0)</f>
        <v>0</v>
      </c>
      <c r="BJ156" s="19" t="s">
        <v>83</v>
      </c>
      <c r="BK156" s="216">
        <f>ROUND(I156*H156,2)</f>
        <v>0</v>
      </c>
      <c r="BL156" s="19" t="s">
        <v>126</v>
      </c>
      <c r="BM156" s="215" t="s">
        <v>440</v>
      </c>
    </row>
    <row r="157" s="13" customFormat="1">
      <c r="A157" s="13"/>
      <c r="B157" s="217"/>
      <c r="C157" s="218"/>
      <c r="D157" s="219" t="s">
        <v>128</v>
      </c>
      <c r="E157" s="220" t="s">
        <v>19</v>
      </c>
      <c r="F157" s="221" t="s">
        <v>441</v>
      </c>
      <c r="G157" s="218"/>
      <c r="H157" s="220" t="s">
        <v>19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27" t="s">
        <v>128</v>
      </c>
      <c r="AU157" s="227" t="s">
        <v>85</v>
      </c>
      <c r="AV157" s="13" t="s">
        <v>83</v>
      </c>
      <c r="AW157" s="13" t="s">
        <v>35</v>
      </c>
      <c r="AX157" s="13" t="s">
        <v>75</v>
      </c>
      <c r="AY157" s="227" t="s">
        <v>121</v>
      </c>
    </row>
    <row r="158" s="14" customFormat="1">
      <c r="A158" s="14"/>
      <c r="B158" s="228"/>
      <c r="C158" s="229"/>
      <c r="D158" s="219" t="s">
        <v>128</v>
      </c>
      <c r="E158" s="230" t="s">
        <v>19</v>
      </c>
      <c r="F158" s="231" t="s">
        <v>442</v>
      </c>
      <c r="G158" s="229"/>
      <c r="H158" s="232">
        <v>30</v>
      </c>
      <c r="I158" s="233"/>
      <c r="J158" s="229"/>
      <c r="K158" s="229"/>
      <c r="L158" s="234"/>
      <c r="M158" s="235"/>
      <c r="N158" s="236"/>
      <c r="O158" s="236"/>
      <c r="P158" s="236"/>
      <c r="Q158" s="236"/>
      <c r="R158" s="236"/>
      <c r="S158" s="236"/>
      <c r="T158" s="237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38" t="s">
        <v>128</v>
      </c>
      <c r="AU158" s="238" t="s">
        <v>85</v>
      </c>
      <c r="AV158" s="14" t="s">
        <v>85</v>
      </c>
      <c r="AW158" s="14" t="s">
        <v>35</v>
      </c>
      <c r="AX158" s="14" t="s">
        <v>75</v>
      </c>
      <c r="AY158" s="238" t="s">
        <v>121</v>
      </c>
    </row>
    <row r="159" s="13" customFormat="1">
      <c r="A159" s="13"/>
      <c r="B159" s="217"/>
      <c r="C159" s="218"/>
      <c r="D159" s="219" t="s">
        <v>128</v>
      </c>
      <c r="E159" s="220" t="s">
        <v>19</v>
      </c>
      <c r="F159" s="221" t="s">
        <v>443</v>
      </c>
      <c r="G159" s="218"/>
      <c r="H159" s="220" t="s">
        <v>19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27" t="s">
        <v>128</v>
      </c>
      <c r="AU159" s="227" t="s">
        <v>85</v>
      </c>
      <c r="AV159" s="13" t="s">
        <v>83</v>
      </c>
      <c r="AW159" s="13" t="s">
        <v>35</v>
      </c>
      <c r="AX159" s="13" t="s">
        <v>75</v>
      </c>
      <c r="AY159" s="227" t="s">
        <v>121</v>
      </c>
    </row>
    <row r="160" s="14" customFormat="1">
      <c r="A160" s="14"/>
      <c r="B160" s="228"/>
      <c r="C160" s="229"/>
      <c r="D160" s="219" t="s">
        <v>128</v>
      </c>
      <c r="E160" s="230" t="s">
        <v>19</v>
      </c>
      <c r="F160" s="231" t="s">
        <v>442</v>
      </c>
      <c r="G160" s="229"/>
      <c r="H160" s="232">
        <v>30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38" t="s">
        <v>128</v>
      </c>
      <c r="AU160" s="238" t="s">
        <v>85</v>
      </c>
      <c r="AV160" s="14" t="s">
        <v>85</v>
      </c>
      <c r="AW160" s="14" t="s">
        <v>35</v>
      </c>
      <c r="AX160" s="14" t="s">
        <v>75</v>
      </c>
      <c r="AY160" s="238" t="s">
        <v>121</v>
      </c>
    </row>
    <row r="161" s="15" customFormat="1">
      <c r="A161" s="15"/>
      <c r="B161" s="251"/>
      <c r="C161" s="252"/>
      <c r="D161" s="219" t="s">
        <v>128</v>
      </c>
      <c r="E161" s="253" t="s">
        <v>19</v>
      </c>
      <c r="F161" s="254" t="s">
        <v>213</v>
      </c>
      <c r="G161" s="252"/>
      <c r="H161" s="255">
        <v>60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1" t="s">
        <v>128</v>
      </c>
      <c r="AU161" s="261" t="s">
        <v>85</v>
      </c>
      <c r="AV161" s="15" t="s">
        <v>126</v>
      </c>
      <c r="AW161" s="15" t="s">
        <v>35</v>
      </c>
      <c r="AX161" s="15" t="s">
        <v>83</v>
      </c>
      <c r="AY161" s="261" t="s">
        <v>121</v>
      </c>
    </row>
    <row r="162" s="12" customFormat="1" ht="22.8" customHeight="1">
      <c r="A162" s="12"/>
      <c r="B162" s="190"/>
      <c r="C162" s="191"/>
      <c r="D162" s="192" t="s">
        <v>74</v>
      </c>
      <c r="E162" s="239" t="s">
        <v>157</v>
      </c>
      <c r="F162" s="239" t="s">
        <v>444</v>
      </c>
      <c r="G162" s="191"/>
      <c r="H162" s="191"/>
      <c r="I162" s="194"/>
      <c r="J162" s="240">
        <f>BK162</f>
        <v>0</v>
      </c>
      <c r="K162" s="191"/>
      <c r="L162" s="196"/>
      <c r="M162" s="197"/>
      <c r="N162" s="198"/>
      <c r="O162" s="198"/>
      <c r="P162" s="199">
        <f>SUM(P163:P214)</f>
        <v>0</v>
      </c>
      <c r="Q162" s="198"/>
      <c r="R162" s="199">
        <f>SUM(R163:R214)</f>
        <v>709.53581519999989</v>
      </c>
      <c r="S162" s="198"/>
      <c r="T162" s="200">
        <f>SUM(T163:T214)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1" t="s">
        <v>83</v>
      </c>
      <c r="AT162" s="202" t="s">
        <v>74</v>
      </c>
      <c r="AU162" s="202" t="s">
        <v>83</v>
      </c>
      <c r="AY162" s="201" t="s">
        <v>121</v>
      </c>
      <c r="BK162" s="203">
        <f>SUM(BK163:BK214)</f>
        <v>0</v>
      </c>
    </row>
    <row r="163" s="2" customFormat="1" ht="33" customHeight="1">
      <c r="A163" s="40"/>
      <c r="B163" s="41"/>
      <c r="C163" s="204" t="s">
        <v>302</v>
      </c>
      <c r="D163" s="204" t="s">
        <v>122</v>
      </c>
      <c r="E163" s="205" t="s">
        <v>445</v>
      </c>
      <c r="F163" s="206" t="s">
        <v>446</v>
      </c>
      <c r="G163" s="207" t="s">
        <v>204</v>
      </c>
      <c r="H163" s="208">
        <v>27</v>
      </c>
      <c r="I163" s="209"/>
      <c r="J163" s="210">
        <f>ROUND(I163*H163,2)</f>
        <v>0</v>
      </c>
      <c r="K163" s="206" t="s">
        <v>193</v>
      </c>
      <c r="L163" s="46"/>
      <c r="M163" s="211" t="s">
        <v>19</v>
      </c>
      <c r="N163" s="212" t="s">
        <v>46</v>
      </c>
      <c r="O163" s="86"/>
      <c r="P163" s="213">
        <f>O163*H163</f>
        <v>0</v>
      </c>
      <c r="Q163" s="213">
        <v>0.34499999999999997</v>
      </c>
      <c r="R163" s="213">
        <f>Q163*H163</f>
        <v>9.3149999999999995</v>
      </c>
      <c r="S163" s="213">
        <v>0</v>
      </c>
      <c r="T163" s="21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5" t="s">
        <v>126</v>
      </c>
      <c r="AT163" s="215" t="s">
        <v>122</v>
      </c>
      <c r="AU163" s="215" t="s">
        <v>85</v>
      </c>
      <c r="AY163" s="19" t="s">
        <v>121</v>
      </c>
      <c r="BE163" s="216">
        <f>IF(N163="základní",J163,0)</f>
        <v>0</v>
      </c>
      <c r="BF163" s="216">
        <f>IF(N163="snížená",J163,0)</f>
        <v>0</v>
      </c>
      <c r="BG163" s="216">
        <f>IF(N163="zákl. přenesená",J163,0)</f>
        <v>0</v>
      </c>
      <c r="BH163" s="216">
        <f>IF(N163="sníž. přenesená",J163,0)</f>
        <v>0</v>
      </c>
      <c r="BI163" s="216">
        <f>IF(N163="nulová",J163,0)</f>
        <v>0</v>
      </c>
      <c r="BJ163" s="19" t="s">
        <v>83</v>
      </c>
      <c r="BK163" s="216">
        <f>ROUND(I163*H163,2)</f>
        <v>0</v>
      </c>
      <c r="BL163" s="19" t="s">
        <v>126</v>
      </c>
      <c r="BM163" s="215" t="s">
        <v>447</v>
      </c>
    </row>
    <row r="164" s="2" customFormat="1">
      <c r="A164" s="40"/>
      <c r="B164" s="41"/>
      <c r="C164" s="42"/>
      <c r="D164" s="246" t="s">
        <v>195</v>
      </c>
      <c r="E164" s="42"/>
      <c r="F164" s="247" t="s">
        <v>448</v>
      </c>
      <c r="G164" s="42"/>
      <c r="H164" s="42"/>
      <c r="I164" s="248"/>
      <c r="J164" s="42"/>
      <c r="K164" s="42"/>
      <c r="L164" s="46"/>
      <c r="M164" s="249"/>
      <c r="N164" s="250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195</v>
      </c>
      <c r="AU164" s="19" t="s">
        <v>85</v>
      </c>
    </row>
    <row r="165" s="13" customFormat="1">
      <c r="A165" s="13"/>
      <c r="B165" s="217"/>
      <c r="C165" s="218"/>
      <c r="D165" s="219" t="s">
        <v>128</v>
      </c>
      <c r="E165" s="220" t="s">
        <v>19</v>
      </c>
      <c r="F165" s="221" t="s">
        <v>449</v>
      </c>
      <c r="G165" s="218"/>
      <c r="H165" s="220" t="s">
        <v>19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27" t="s">
        <v>128</v>
      </c>
      <c r="AU165" s="227" t="s">
        <v>85</v>
      </c>
      <c r="AV165" s="13" t="s">
        <v>83</v>
      </c>
      <c r="AW165" s="13" t="s">
        <v>35</v>
      </c>
      <c r="AX165" s="13" t="s">
        <v>75</v>
      </c>
      <c r="AY165" s="227" t="s">
        <v>121</v>
      </c>
    </row>
    <row r="166" s="13" customFormat="1">
      <c r="A166" s="13"/>
      <c r="B166" s="217"/>
      <c r="C166" s="218"/>
      <c r="D166" s="219" t="s">
        <v>128</v>
      </c>
      <c r="E166" s="220" t="s">
        <v>19</v>
      </c>
      <c r="F166" s="221" t="s">
        <v>450</v>
      </c>
      <c r="G166" s="218"/>
      <c r="H166" s="220" t="s">
        <v>19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27" t="s">
        <v>128</v>
      </c>
      <c r="AU166" s="227" t="s">
        <v>85</v>
      </c>
      <c r="AV166" s="13" t="s">
        <v>83</v>
      </c>
      <c r="AW166" s="13" t="s">
        <v>35</v>
      </c>
      <c r="AX166" s="13" t="s">
        <v>75</v>
      </c>
      <c r="AY166" s="227" t="s">
        <v>121</v>
      </c>
    </row>
    <row r="167" s="14" customFormat="1">
      <c r="A167" s="14"/>
      <c r="B167" s="228"/>
      <c r="C167" s="229"/>
      <c r="D167" s="219" t="s">
        <v>128</v>
      </c>
      <c r="E167" s="230" t="s">
        <v>19</v>
      </c>
      <c r="F167" s="231" t="s">
        <v>451</v>
      </c>
      <c r="G167" s="229"/>
      <c r="H167" s="232">
        <v>27</v>
      </c>
      <c r="I167" s="233"/>
      <c r="J167" s="229"/>
      <c r="K167" s="229"/>
      <c r="L167" s="234"/>
      <c r="M167" s="235"/>
      <c r="N167" s="236"/>
      <c r="O167" s="236"/>
      <c r="P167" s="236"/>
      <c r="Q167" s="236"/>
      <c r="R167" s="236"/>
      <c r="S167" s="236"/>
      <c r="T167" s="237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38" t="s">
        <v>128</v>
      </c>
      <c r="AU167" s="238" t="s">
        <v>85</v>
      </c>
      <c r="AV167" s="14" t="s">
        <v>85</v>
      </c>
      <c r="AW167" s="14" t="s">
        <v>35</v>
      </c>
      <c r="AX167" s="14" t="s">
        <v>83</v>
      </c>
      <c r="AY167" s="238" t="s">
        <v>121</v>
      </c>
    </row>
    <row r="168" s="2" customFormat="1" ht="33" customHeight="1">
      <c r="A168" s="40"/>
      <c r="B168" s="41"/>
      <c r="C168" s="204" t="s">
        <v>312</v>
      </c>
      <c r="D168" s="204" t="s">
        <v>122</v>
      </c>
      <c r="E168" s="205" t="s">
        <v>452</v>
      </c>
      <c r="F168" s="206" t="s">
        <v>453</v>
      </c>
      <c r="G168" s="207" t="s">
        <v>204</v>
      </c>
      <c r="H168" s="208">
        <v>1305.5</v>
      </c>
      <c r="I168" s="209"/>
      <c r="J168" s="210">
        <f>ROUND(I168*H168,2)</f>
        <v>0</v>
      </c>
      <c r="K168" s="206" t="s">
        <v>193</v>
      </c>
      <c r="L168" s="46"/>
      <c r="M168" s="211" t="s">
        <v>19</v>
      </c>
      <c r="N168" s="212" t="s">
        <v>46</v>
      </c>
      <c r="O168" s="86"/>
      <c r="P168" s="213">
        <f>O168*H168</f>
        <v>0</v>
      </c>
      <c r="Q168" s="213">
        <v>0.34499999999999997</v>
      </c>
      <c r="R168" s="213">
        <f>Q168*H168</f>
        <v>450.39749999999998</v>
      </c>
      <c r="S168" s="213">
        <v>0</v>
      </c>
      <c r="T168" s="214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5" t="s">
        <v>126</v>
      </c>
      <c r="AT168" s="215" t="s">
        <v>122</v>
      </c>
      <c r="AU168" s="215" t="s">
        <v>85</v>
      </c>
      <c r="AY168" s="19" t="s">
        <v>121</v>
      </c>
      <c r="BE168" s="216">
        <f>IF(N168="základní",J168,0)</f>
        <v>0</v>
      </c>
      <c r="BF168" s="216">
        <f>IF(N168="snížená",J168,0)</f>
        <v>0</v>
      </c>
      <c r="BG168" s="216">
        <f>IF(N168="zákl. přenesená",J168,0)</f>
        <v>0</v>
      </c>
      <c r="BH168" s="216">
        <f>IF(N168="sníž. přenesená",J168,0)</f>
        <v>0</v>
      </c>
      <c r="BI168" s="216">
        <f>IF(N168="nulová",J168,0)</f>
        <v>0</v>
      </c>
      <c r="BJ168" s="19" t="s">
        <v>83</v>
      </c>
      <c r="BK168" s="216">
        <f>ROUND(I168*H168,2)</f>
        <v>0</v>
      </c>
      <c r="BL168" s="19" t="s">
        <v>126</v>
      </c>
      <c r="BM168" s="215" t="s">
        <v>454</v>
      </c>
    </row>
    <row r="169" s="2" customFormat="1">
      <c r="A169" s="40"/>
      <c r="B169" s="41"/>
      <c r="C169" s="42"/>
      <c r="D169" s="246" t="s">
        <v>195</v>
      </c>
      <c r="E169" s="42"/>
      <c r="F169" s="247" t="s">
        <v>455</v>
      </c>
      <c r="G169" s="42"/>
      <c r="H169" s="42"/>
      <c r="I169" s="248"/>
      <c r="J169" s="42"/>
      <c r="K169" s="42"/>
      <c r="L169" s="46"/>
      <c r="M169" s="249"/>
      <c r="N169" s="250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195</v>
      </c>
      <c r="AU169" s="19" t="s">
        <v>85</v>
      </c>
    </row>
    <row r="170" s="13" customFormat="1">
      <c r="A170" s="13"/>
      <c r="B170" s="217"/>
      <c r="C170" s="218"/>
      <c r="D170" s="219" t="s">
        <v>128</v>
      </c>
      <c r="E170" s="220" t="s">
        <v>19</v>
      </c>
      <c r="F170" s="221" t="s">
        <v>456</v>
      </c>
      <c r="G170" s="218"/>
      <c r="H170" s="220" t="s">
        <v>19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27" t="s">
        <v>128</v>
      </c>
      <c r="AU170" s="227" t="s">
        <v>85</v>
      </c>
      <c r="AV170" s="13" t="s">
        <v>83</v>
      </c>
      <c r="AW170" s="13" t="s">
        <v>35</v>
      </c>
      <c r="AX170" s="13" t="s">
        <v>75</v>
      </c>
      <c r="AY170" s="227" t="s">
        <v>121</v>
      </c>
    </row>
    <row r="171" s="13" customFormat="1">
      <c r="A171" s="13"/>
      <c r="B171" s="217"/>
      <c r="C171" s="218"/>
      <c r="D171" s="219" t="s">
        <v>128</v>
      </c>
      <c r="E171" s="220" t="s">
        <v>19</v>
      </c>
      <c r="F171" s="221" t="s">
        <v>457</v>
      </c>
      <c r="G171" s="218"/>
      <c r="H171" s="220" t="s">
        <v>19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27" t="s">
        <v>128</v>
      </c>
      <c r="AU171" s="227" t="s">
        <v>85</v>
      </c>
      <c r="AV171" s="13" t="s">
        <v>83</v>
      </c>
      <c r="AW171" s="13" t="s">
        <v>35</v>
      </c>
      <c r="AX171" s="13" t="s">
        <v>75</v>
      </c>
      <c r="AY171" s="227" t="s">
        <v>121</v>
      </c>
    </row>
    <row r="172" s="14" customFormat="1">
      <c r="A172" s="14"/>
      <c r="B172" s="228"/>
      <c r="C172" s="229"/>
      <c r="D172" s="219" t="s">
        <v>128</v>
      </c>
      <c r="E172" s="230" t="s">
        <v>19</v>
      </c>
      <c r="F172" s="231" t="s">
        <v>458</v>
      </c>
      <c r="G172" s="229"/>
      <c r="H172" s="232">
        <v>1305.5</v>
      </c>
      <c r="I172" s="233"/>
      <c r="J172" s="229"/>
      <c r="K172" s="229"/>
      <c r="L172" s="234"/>
      <c r="M172" s="235"/>
      <c r="N172" s="236"/>
      <c r="O172" s="236"/>
      <c r="P172" s="236"/>
      <c r="Q172" s="236"/>
      <c r="R172" s="236"/>
      <c r="S172" s="236"/>
      <c r="T172" s="23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38" t="s">
        <v>128</v>
      </c>
      <c r="AU172" s="238" t="s">
        <v>85</v>
      </c>
      <c r="AV172" s="14" t="s">
        <v>85</v>
      </c>
      <c r="AW172" s="14" t="s">
        <v>35</v>
      </c>
      <c r="AX172" s="14" t="s">
        <v>83</v>
      </c>
      <c r="AY172" s="238" t="s">
        <v>121</v>
      </c>
    </row>
    <row r="173" s="2" customFormat="1" ht="49.05" customHeight="1">
      <c r="A173" s="40"/>
      <c r="B173" s="41"/>
      <c r="C173" s="204" t="s">
        <v>318</v>
      </c>
      <c r="D173" s="204" t="s">
        <v>122</v>
      </c>
      <c r="E173" s="205" t="s">
        <v>459</v>
      </c>
      <c r="F173" s="206" t="s">
        <v>460</v>
      </c>
      <c r="G173" s="207" t="s">
        <v>204</v>
      </c>
      <c r="H173" s="208">
        <v>350</v>
      </c>
      <c r="I173" s="209"/>
      <c r="J173" s="210">
        <f>ROUND(I173*H173,2)</f>
        <v>0</v>
      </c>
      <c r="K173" s="206" t="s">
        <v>193</v>
      </c>
      <c r="L173" s="46"/>
      <c r="M173" s="211" t="s">
        <v>19</v>
      </c>
      <c r="N173" s="212" t="s">
        <v>46</v>
      </c>
      <c r="O173" s="86"/>
      <c r="P173" s="213">
        <f>O173*H173</f>
        <v>0</v>
      </c>
      <c r="Q173" s="213">
        <v>0.18462999999999999</v>
      </c>
      <c r="R173" s="213">
        <f>Q173*H173</f>
        <v>64.620499999999993</v>
      </c>
      <c r="S173" s="213">
        <v>0</v>
      </c>
      <c r="T173" s="214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5" t="s">
        <v>126</v>
      </c>
      <c r="AT173" s="215" t="s">
        <v>122</v>
      </c>
      <c r="AU173" s="215" t="s">
        <v>85</v>
      </c>
      <c r="AY173" s="19" t="s">
        <v>121</v>
      </c>
      <c r="BE173" s="216">
        <f>IF(N173="základní",J173,0)</f>
        <v>0</v>
      </c>
      <c r="BF173" s="216">
        <f>IF(N173="snížená",J173,0)</f>
        <v>0</v>
      </c>
      <c r="BG173" s="216">
        <f>IF(N173="zákl. přenesená",J173,0)</f>
        <v>0</v>
      </c>
      <c r="BH173" s="216">
        <f>IF(N173="sníž. přenesená",J173,0)</f>
        <v>0</v>
      </c>
      <c r="BI173" s="216">
        <f>IF(N173="nulová",J173,0)</f>
        <v>0</v>
      </c>
      <c r="BJ173" s="19" t="s">
        <v>83</v>
      </c>
      <c r="BK173" s="216">
        <f>ROUND(I173*H173,2)</f>
        <v>0</v>
      </c>
      <c r="BL173" s="19" t="s">
        <v>126</v>
      </c>
      <c r="BM173" s="215" t="s">
        <v>461</v>
      </c>
    </row>
    <row r="174" s="2" customFormat="1">
      <c r="A174" s="40"/>
      <c r="B174" s="41"/>
      <c r="C174" s="42"/>
      <c r="D174" s="246" t="s">
        <v>195</v>
      </c>
      <c r="E174" s="42"/>
      <c r="F174" s="247" t="s">
        <v>462</v>
      </c>
      <c r="G174" s="42"/>
      <c r="H174" s="42"/>
      <c r="I174" s="248"/>
      <c r="J174" s="42"/>
      <c r="K174" s="42"/>
      <c r="L174" s="46"/>
      <c r="M174" s="249"/>
      <c r="N174" s="250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195</v>
      </c>
      <c r="AU174" s="19" t="s">
        <v>85</v>
      </c>
    </row>
    <row r="175" s="13" customFormat="1">
      <c r="A175" s="13"/>
      <c r="B175" s="217"/>
      <c r="C175" s="218"/>
      <c r="D175" s="219" t="s">
        <v>128</v>
      </c>
      <c r="E175" s="220" t="s">
        <v>19</v>
      </c>
      <c r="F175" s="221" t="s">
        <v>463</v>
      </c>
      <c r="G175" s="218"/>
      <c r="H175" s="220" t="s">
        <v>19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27" t="s">
        <v>128</v>
      </c>
      <c r="AU175" s="227" t="s">
        <v>85</v>
      </c>
      <c r="AV175" s="13" t="s">
        <v>83</v>
      </c>
      <c r="AW175" s="13" t="s">
        <v>35</v>
      </c>
      <c r="AX175" s="13" t="s">
        <v>75</v>
      </c>
      <c r="AY175" s="227" t="s">
        <v>121</v>
      </c>
    </row>
    <row r="176" s="14" customFormat="1">
      <c r="A176" s="14"/>
      <c r="B176" s="228"/>
      <c r="C176" s="229"/>
      <c r="D176" s="219" t="s">
        <v>128</v>
      </c>
      <c r="E176" s="230" t="s">
        <v>19</v>
      </c>
      <c r="F176" s="231" t="s">
        <v>464</v>
      </c>
      <c r="G176" s="229"/>
      <c r="H176" s="232">
        <v>350</v>
      </c>
      <c r="I176" s="233"/>
      <c r="J176" s="229"/>
      <c r="K176" s="229"/>
      <c r="L176" s="234"/>
      <c r="M176" s="235"/>
      <c r="N176" s="236"/>
      <c r="O176" s="236"/>
      <c r="P176" s="236"/>
      <c r="Q176" s="236"/>
      <c r="R176" s="236"/>
      <c r="S176" s="236"/>
      <c r="T176" s="23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38" t="s">
        <v>128</v>
      </c>
      <c r="AU176" s="238" t="s">
        <v>85</v>
      </c>
      <c r="AV176" s="14" t="s">
        <v>85</v>
      </c>
      <c r="AW176" s="14" t="s">
        <v>35</v>
      </c>
      <c r="AX176" s="14" t="s">
        <v>83</v>
      </c>
      <c r="AY176" s="238" t="s">
        <v>121</v>
      </c>
    </row>
    <row r="177" s="2" customFormat="1" ht="24.15" customHeight="1">
      <c r="A177" s="40"/>
      <c r="B177" s="41"/>
      <c r="C177" s="204" t="s">
        <v>7</v>
      </c>
      <c r="D177" s="204" t="s">
        <v>122</v>
      </c>
      <c r="E177" s="205" t="s">
        <v>465</v>
      </c>
      <c r="F177" s="206" t="s">
        <v>466</v>
      </c>
      <c r="G177" s="207" t="s">
        <v>204</v>
      </c>
      <c r="H177" s="208">
        <v>350</v>
      </c>
      <c r="I177" s="209"/>
      <c r="J177" s="210">
        <f>ROUND(I177*H177,2)</f>
        <v>0</v>
      </c>
      <c r="K177" s="206" t="s">
        <v>193</v>
      </c>
      <c r="L177" s="46"/>
      <c r="M177" s="211" t="s">
        <v>19</v>
      </c>
      <c r="N177" s="212" t="s">
        <v>46</v>
      </c>
      <c r="O177" s="86"/>
      <c r="P177" s="213">
        <f>O177*H177</f>
        <v>0</v>
      </c>
      <c r="Q177" s="213">
        <v>0</v>
      </c>
      <c r="R177" s="213">
        <f>Q177*H177</f>
        <v>0</v>
      </c>
      <c r="S177" s="213">
        <v>0</v>
      </c>
      <c r="T177" s="21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5" t="s">
        <v>126</v>
      </c>
      <c r="AT177" s="215" t="s">
        <v>122</v>
      </c>
      <c r="AU177" s="215" t="s">
        <v>85</v>
      </c>
      <c r="AY177" s="19" t="s">
        <v>121</v>
      </c>
      <c r="BE177" s="216">
        <f>IF(N177="základní",J177,0)</f>
        <v>0</v>
      </c>
      <c r="BF177" s="216">
        <f>IF(N177="snížená",J177,0)</f>
        <v>0</v>
      </c>
      <c r="BG177" s="216">
        <f>IF(N177="zákl. přenesená",J177,0)</f>
        <v>0</v>
      </c>
      <c r="BH177" s="216">
        <f>IF(N177="sníž. přenesená",J177,0)</f>
        <v>0</v>
      </c>
      <c r="BI177" s="216">
        <f>IF(N177="nulová",J177,0)</f>
        <v>0</v>
      </c>
      <c r="BJ177" s="19" t="s">
        <v>83</v>
      </c>
      <c r="BK177" s="216">
        <f>ROUND(I177*H177,2)</f>
        <v>0</v>
      </c>
      <c r="BL177" s="19" t="s">
        <v>126</v>
      </c>
      <c r="BM177" s="215" t="s">
        <v>467</v>
      </c>
    </row>
    <row r="178" s="2" customFormat="1">
      <c r="A178" s="40"/>
      <c r="B178" s="41"/>
      <c r="C178" s="42"/>
      <c r="D178" s="246" t="s">
        <v>195</v>
      </c>
      <c r="E178" s="42"/>
      <c r="F178" s="247" t="s">
        <v>468</v>
      </c>
      <c r="G178" s="42"/>
      <c r="H178" s="42"/>
      <c r="I178" s="248"/>
      <c r="J178" s="42"/>
      <c r="K178" s="42"/>
      <c r="L178" s="46"/>
      <c r="M178" s="249"/>
      <c r="N178" s="250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195</v>
      </c>
      <c r="AU178" s="19" t="s">
        <v>85</v>
      </c>
    </row>
    <row r="179" s="13" customFormat="1">
      <c r="A179" s="13"/>
      <c r="B179" s="217"/>
      <c r="C179" s="218"/>
      <c r="D179" s="219" t="s">
        <v>128</v>
      </c>
      <c r="E179" s="220" t="s">
        <v>19</v>
      </c>
      <c r="F179" s="221" t="s">
        <v>469</v>
      </c>
      <c r="G179" s="218"/>
      <c r="H179" s="220" t="s">
        <v>19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27" t="s">
        <v>128</v>
      </c>
      <c r="AU179" s="227" t="s">
        <v>85</v>
      </c>
      <c r="AV179" s="13" t="s">
        <v>83</v>
      </c>
      <c r="AW179" s="13" t="s">
        <v>35</v>
      </c>
      <c r="AX179" s="13" t="s">
        <v>75</v>
      </c>
      <c r="AY179" s="227" t="s">
        <v>121</v>
      </c>
    </row>
    <row r="180" s="14" customFormat="1">
      <c r="A180" s="14"/>
      <c r="B180" s="228"/>
      <c r="C180" s="229"/>
      <c r="D180" s="219" t="s">
        <v>128</v>
      </c>
      <c r="E180" s="230" t="s">
        <v>19</v>
      </c>
      <c r="F180" s="231" t="s">
        <v>464</v>
      </c>
      <c r="G180" s="229"/>
      <c r="H180" s="232">
        <v>350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38" t="s">
        <v>128</v>
      </c>
      <c r="AU180" s="238" t="s">
        <v>85</v>
      </c>
      <c r="AV180" s="14" t="s">
        <v>85</v>
      </c>
      <c r="AW180" s="14" t="s">
        <v>35</v>
      </c>
      <c r="AX180" s="14" t="s">
        <v>83</v>
      </c>
      <c r="AY180" s="238" t="s">
        <v>121</v>
      </c>
    </row>
    <row r="181" s="2" customFormat="1" ht="24.15" customHeight="1">
      <c r="A181" s="40"/>
      <c r="B181" s="41"/>
      <c r="C181" s="204" t="s">
        <v>329</v>
      </c>
      <c r="D181" s="204" t="s">
        <v>122</v>
      </c>
      <c r="E181" s="205" t="s">
        <v>470</v>
      </c>
      <c r="F181" s="206" t="s">
        <v>471</v>
      </c>
      <c r="G181" s="207" t="s">
        <v>204</v>
      </c>
      <c r="H181" s="208">
        <v>350</v>
      </c>
      <c r="I181" s="209"/>
      <c r="J181" s="210">
        <f>ROUND(I181*H181,2)</f>
        <v>0</v>
      </c>
      <c r="K181" s="206" t="s">
        <v>193</v>
      </c>
      <c r="L181" s="46"/>
      <c r="M181" s="211" t="s">
        <v>19</v>
      </c>
      <c r="N181" s="212" t="s">
        <v>46</v>
      </c>
      <c r="O181" s="86"/>
      <c r="P181" s="213">
        <f>O181*H181</f>
        <v>0</v>
      </c>
      <c r="Q181" s="213">
        <v>0</v>
      </c>
      <c r="R181" s="213">
        <f>Q181*H181</f>
        <v>0</v>
      </c>
      <c r="S181" s="213">
        <v>0</v>
      </c>
      <c r="T181" s="214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5" t="s">
        <v>126</v>
      </c>
      <c r="AT181" s="215" t="s">
        <v>122</v>
      </c>
      <c r="AU181" s="215" t="s">
        <v>85</v>
      </c>
      <c r="AY181" s="19" t="s">
        <v>121</v>
      </c>
      <c r="BE181" s="216">
        <f>IF(N181="základní",J181,0)</f>
        <v>0</v>
      </c>
      <c r="BF181" s="216">
        <f>IF(N181="snížená",J181,0)</f>
        <v>0</v>
      </c>
      <c r="BG181" s="216">
        <f>IF(N181="zákl. přenesená",J181,0)</f>
        <v>0</v>
      </c>
      <c r="BH181" s="216">
        <f>IF(N181="sníž. přenesená",J181,0)</f>
        <v>0</v>
      </c>
      <c r="BI181" s="216">
        <f>IF(N181="nulová",J181,0)</f>
        <v>0</v>
      </c>
      <c r="BJ181" s="19" t="s">
        <v>83</v>
      </c>
      <c r="BK181" s="216">
        <f>ROUND(I181*H181,2)</f>
        <v>0</v>
      </c>
      <c r="BL181" s="19" t="s">
        <v>126</v>
      </c>
      <c r="BM181" s="215" t="s">
        <v>472</v>
      </c>
    </row>
    <row r="182" s="2" customFormat="1">
      <c r="A182" s="40"/>
      <c r="B182" s="41"/>
      <c r="C182" s="42"/>
      <c r="D182" s="246" t="s">
        <v>195</v>
      </c>
      <c r="E182" s="42"/>
      <c r="F182" s="247" t="s">
        <v>473</v>
      </c>
      <c r="G182" s="42"/>
      <c r="H182" s="42"/>
      <c r="I182" s="248"/>
      <c r="J182" s="42"/>
      <c r="K182" s="42"/>
      <c r="L182" s="46"/>
      <c r="M182" s="249"/>
      <c r="N182" s="250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195</v>
      </c>
      <c r="AU182" s="19" t="s">
        <v>85</v>
      </c>
    </row>
    <row r="183" s="13" customFormat="1">
      <c r="A183" s="13"/>
      <c r="B183" s="217"/>
      <c r="C183" s="218"/>
      <c r="D183" s="219" t="s">
        <v>128</v>
      </c>
      <c r="E183" s="220" t="s">
        <v>19</v>
      </c>
      <c r="F183" s="221" t="s">
        <v>474</v>
      </c>
      <c r="G183" s="218"/>
      <c r="H183" s="220" t="s">
        <v>19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27" t="s">
        <v>128</v>
      </c>
      <c r="AU183" s="227" t="s">
        <v>85</v>
      </c>
      <c r="AV183" s="13" t="s">
        <v>83</v>
      </c>
      <c r="AW183" s="13" t="s">
        <v>35</v>
      </c>
      <c r="AX183" s="13" t="s">
        <v>75</v>
      </c>
      <c r="AY183" s="227" t="s">
        <v>121</v>
      </c>
    </row>
    <row r="184" s="14" customFormat="1">
      <c r="A184" s="14"/>
      <c r="B184" s="228"/>
      <c r="C184" s="229"/>
      <c r="D184" s="219" t="s">
        <v>128</v>
      </c>
      <c r="E184" s="230" t="s">
        <v>19</v>
      </c>
      <c r="F184" s="231" t="s">
        <v>464</v>
      </c>
      <c r="G184" s="229"/>
      <c r="H184" s="232">
        <v>350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38" t="s">
        <v>128</v>
      </c>
      <c r="AU184" s="238" t="s">
        <v>85</v>
      </c>
      <c r="AV184" s="14" t="s">
        <v>85</v>
      </c>
      <c r="AW184" s="14" t="s">
        <v>35</v>
      </c>
      <c r="AX184" s="14" t="s">
        <v>83</v>
      </c>
      <c r="AY184" s="238" t="s">
        <v>121</v>
      </c>
    </row>
    <row r="185" s="2" customFormat="1" ht="49.05" customHeight="1">
      <c r="A185" s="40"/>
      <c r="B185" s="41"/>
      <c r="C185" s="204" t="s">
        <v>475</v>
      </c>
      <c r="D185" s="204" t="s">
        <v>122</v>
      </c>
      <c r="E185" s="205" t="s">
        <v>476</v>
      </c>
      <c r="F185" s="206" t="s">
        <v>477</v>
      </c>
      <c r="G185" s="207" t="s">
        <v>204</v>
      </c>
      <c r="H185" s="208">
        <v>640</v>
      </c>
      <c r="I185" s="209"/>
      <c r="J185" s="210">
        <f>ROUND(I185*H185,2)</f>
        <v>0</v>
      </c>
      <c r="K185" s="206" t="s">
        <v>19</v>
      </c>
      <c r="L185" s="46"/>
      <c r="M185" s="211" t="s">
        <v>19</v>
      </c>
      <c r="N185" s="212" t="s">
        <v>46</v>
      </c>
      <c r="O185" s="86"/>
      <c r="P185" s="213">
        <f>O185*H185</f>
        <v>0</v>
      </c>
      <c r="Q185" s="213">
        <v>0</v>
      </c>
      <c r="R185" s="213">
        <f>Q185*H185</f>
        <v>0</v>
      </c>
      <c r="S185" s="213">
        <v>0</v>
      </c>
      <c r="T185" s="21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5" t="s">
        <v>126</v>
      </c>
      <c r="AT185" s="215" t="s">
        <v>122</v>
      </c>
      <c r="AU185" s="215" t="s">
        <v>85</v>
      </c>
      <c r="AY185" s="19" t="s">
        <v>121</v>
      </c>
      <c r="BE185" s="216">
        <f>IF(N185="základní",J185,0)</f>
        <v>0</v>
      </c>
      <c r="BF185" s="216">
        <f>IF(N185="snížená",J185,0)</f>
        <v>0</v>
      </c>
      <c r="BG185" s="216">
        <f>IF(N185="zákl. přenesená",J185,0)</f>
        <v>0</v>
      </c>
      <c r="BH185" s="216">
        <f>IF(N185="sníž. přenesená",J185,0)</f>
        <v>0</v>
      </c>
      <c r="BI185" s="216">
        <f>IF(N185="nulová",J185,0)</f>
        <v>0</v>
      </c>
      <c r="BJ185" s="19" t="s">
        <v>83</v>
      </c>
      <c r="BK185" s="216">
        <f>ROUND(I185*H185,2)</f>
        <v>0</v>
      </c>
      <c r="BL185" s="19" t="s">
        <v>126</v>
      </c>
      <c r="BM185" s="215" t="s">
        <v>478</v>
      </c>
    </row>
    <row r="186" s="13" customFormat="1">
      <c r="A186" s="13"/>
      <c r="B186" s="217"/>
      <c r="C186" s="218"/>
      <c r="D186" s="219" t="s">
        <v>128</v>
      </c>
      <c r="E186" s="220" t="s">
        <v>19</v>
      </c>
      <c r="F186" s="221" t="s">
        <v>479</v>
      </c>
      <c r="G186" s="218"/>
      <c r="H186" s="220" t="s">
        <v>19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27" t="s">
        <v>128</v>
      </c>
      <c r="AU186" s="227" t="s">
        <v>85</v>
      </c>
      <c r="AV186" s="13" t="s">
        <v>83</v>
      </c>
      <c r="AW186" s="13" t="s">
        <v>35</v>
      </c>
      <c r="AX186" s="13" t="s">
        <v>75</v>
      </c>
      <c r="AY186" s="227" t="s">
        <v>121</v>
      </c>
    </row>
    <row r="187" s="13" customFormat="1">
      <c r="A187" s="13"/>
      <c r="B187" s="217"/>
      <c r="C187" s="218"/>
      <c r="D187" s="219" t="s">
        <v>128</v>
      </c>
      <c r="E187" s="220" t="s">
        <v>19</v>
      </c>
      <c r="F187" s="221" t="s">
        <v>480</v>
      </c>
      <c r="G187" s="218"/>
      <c r="H187" s="220" t="s">
        <v>19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27" t="s">
        <v>128</v>
      </c>
      <c r="AU187" s="227" t="s">
        <v>85</v>
      </c>
      <c r="AV187" s="13" t="s">
        <v>83</v>
      </c>
      <c r="AW187" s="13" t="s">
        <v>35</v>
      </c>
      <c r="AX187" s="13" t="s">
        <v>75</v>
      </c>
      <c r="AY187" s="227" t="s">
        <v>121</v>
      </c>
    </row>
    <row r="188" s="13" customFormat="1">
      <c r="A188" s="13"/>
      <c r="B188" s="217"/>
      <c r="C188" s="218"/>
      <c r="D188" s="219" t="s">
        <v>128</v>
      </c>
      <c r="E188" s="220" t="s">
        <v>19</v>
      </c>
      <c r="F188" s="221" t="s">
        <v>481</v>
      </c>
      <c r="G188" s="218"/>
      <c r="H188" s="220" t="s">
        <v>19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27" t="s">
        <v>128</v>
      </c>
      <c r="AU188" s="227" t="s">
        <v>85</v>
      </c>
      <c r="AV188" s="13" t="s">
        <v>83</v>
      </c>
      <c r="AW188" s="13" t="s">
        <v>35</v>
      </c>
      <c r="AX188" s="13" t="s">
        <v>75</v>
      </c>
      <c r="AY188" s="227" t="s">
        <v>121</v>
      </c>
    </row>
    <row r="189" s="14" customFormat="1">
      <c r="A189" s="14"/>
      <c r="B189" s="228"/>
      <c r="C189" s="229"/>
      <c r="D189" s="219" t="s">
        <v>128</v>
      </c>
      <c r="E189" s="230" t="s">
        <v>19</v>
      </c>
      <c r="F189" s="231" t="s">
        <v>482</v>
      </c>
      <c r="G189" s="229"/>
      <c r="H189" s="232">
        <v>640</v>
      </c>
      <c r="I189" s="233"/>
      <c r="J189" s="229"/>
      <c r="K189" s="229"/>
      <c r="L189" s="234"/>
      <c r="M189" s="235"/>
      <c r="N189" s="236"/>
      <c r="O189" s="236"/>
      <c r="P189" s="236"/>
      <c r="Q189" s="236"/>
      <c r="R189" s="236"/>
      <c r="S189" s="236"/>
      <c r="T189" s="237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38" t="s">
        <v>128</v>
      </c>
      <c r="AU189" s="238" t="s">
        <v>85</v>
      </c>
      <c r="AV189" s="14" t="s">
        <v>85</v>
      </c>
      <c r="AW189" s="14" t="s">
        <v>35</v>
      </c>
      <c r="AX189" s="14" t="s">
        <v>83</v>
      </c>
      <c r="AY189" s="238" t="s">
        <v>121</v>
      </c>
    </row>
    <row r="190" s="2" customFormat="1" ht="49.05" customHeight="1">
      <c r="A190" s="40"/>
      <c r="B190" s="41"/>
      <c r="C190" s="204" t="s">
        <v>483</v>
      </c>
      <c r="D190" s="204" t="s">
        <v>122</v>
      </c>
      <c r="E190" s="205" t="s">
        <v>484</v>
      </c>
      <c r="F190" s="206" t="s">
        <v>485</v>
      </c>
      <c r="G190" s="207" t="s">
        <v>204</v>
      </c>
      <c r="H190" s="208">
        <v>350</v>
      </c>
      <c r="I190" s="209"/>
      <c r="J190" s="210">
        <f>ROUND(I190*H190,2)</f>
        <v>0</v>
      </c>
      <c r="K190" s="206" t="s">
        <v>193</v>
      </c>
      <c r="L190" s="46"/>
      <c r="M190" s="211" t="s">
        <v>19</v>
      </c>
      <c r="N190" s="212" t="s">
        <v>46</v>
      </c>
      <c r="O190" s="86"/>
      <c r="P190" s="213">
        <f>O190*H190</f>
        <v>0</v>
      </c>
      <c r="Q190" s="213">
        <v>0.10373</v>
      </c>
      <c r="R190" s="213">
        <f>Q190*H190</f>
        <v>36.305500000000002</v>
      </c>
      <c r="S190" s="213">
        <v>0</v>
      </c>
      <c r="T190" s="21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5" t="s">
        <v>126</v>
      </c>
      <c r="AT190" s="215" t="s">
        <v>122</v>
      </c>
      <c r="AU190" s="215" t="s">
        <v>85</v>
      </c>
      <c r="AY190" s="19" t="s">
        <v>121</v>
      </c>
      <c r="BE190" s="216">
        <f>IF(N190="základní",J190,0)</f>
        <v>0</v>
      </c>
      <c r="BF190" s="216">
        <f>IF(N190="snížená",J190,0)</f>
        <v>0</v>
      </c>
      <c r="BG190" s="216">
        <f>IF(N190="zákl. přenesená",J190,0)</f>
        <v>0</v>
      </c>
      <c r="BH190" s="216">
        <f>IF(N190="sníž. přenesená",J190,0)</f>
        <v>0</v>
      </c>
      <c r="BI190" s="216">
        <f>IF(N190="nulová",J190,0)</f>
        <v>0</v>
      </c>
      <c r="BJ190" s="19" t="s">
        <v>83</v>
      </c>
      <c r="BK190" s="216">
        <f>ROUND(I190*H190,2)</f>
        <v>0</v>
      </c>
      <c r="BL190" s="19" t="s">
        <v>126</v>
      </c>
      <c r="BM190" s="215" t="s">
        <v>486</v>
      </c>
    </row>
    <row r="191" s="2" customFormat="1">
      <c r="A191" s="40"/>
      <c r="B191" s="41"/>
      <c r="C191" s="42"/>
      <c r="D191" s="246" t="s">
        <v>195</v>
      </c>
      <c r="E191" s="42"/>
      <c r="F191" s="247" t="s">
        <v>487</v>
      </c>
      <c r="G191" s="42"/>
      <c r="H191" s="42"/>
      <c r="I191" s="248"/>
      <c r="J191" s="42"/>
      <c r="K191" s="42"/>
      <c r="L191" s="46"/>
      <c r="M191" s="249"/>
      <c r="N191" s="250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195</v>
      </c>
      <c r="AU191" s="19" t="s">
        <v>85</v>
      </c>
    </row>
    <row r="192" s="13" customFormat="1">
      <c r="A192" s="13"/>
      <c r="B192" s="217"/>
      <c r="C192" s="218"/>
      <c r="D192" s="219" t="s">
        <v>128</v>
      </c>
      <c r="E192" s="220" t="s">
        <v>19</v>
      </c>
      <c r="F192" s="221" t="s">
        <v>488</v>
      </c>
      <c r="G192" s="218"/>
      <c r="H192" s="220" t="s">
        <v>19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27" t="s">
        <v>128</v>
      </c>
      <c r="AU192" s="227" t="s">
        <v>85</v>
      </c>
      <c r="AV192" s="13" t="s">
        <v>83</v>
      </c>
      <c r="AW192" s="13" t="s">
        <v>35</v>
      </c>
      <c r="AX192" s="13" t="s">
        <v>75</v>
      </c>
      <c r="AY192" s="227" t="s">
        <v>121</v>
      </c>
    </row>
    <row r="193" s="14" customFormat="1">
      <c r="A193" s="14"/>
      <c r="B193" s="228"/>
      <c r="C193" s="229"/>
      <c r="D193" s="219" t="s">
        <v>128</v>
      </c>
      <c r="E193" s="230" t="s">
        <v>19</v>
      </c>
      <c r="F193" s="231" t="s">
        <v>464</v>
      </c>
      <c r="G193" s="229"/>
      <c r="H193" s="232">
        <v>350</v>
      </c>
      <c r="I193" s="233"/>
      <c r="J193" s="229"/>
      <c r="K193" s="229"/>
      <c r="L193" s="234"/>
      <c r="M193" s="235"/>
      <c r="N193" s="236"/>
      <c r="O193" s="236"/>
      <c r="P193" s="236"/>
      <c r="Q193" s="236"/>
      <c r="R193" s="236"/>
      <c r="S193" s="236"/>
      <c r="T193" s="237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38" t="s">
        <v>128</v>
      </c>
      <c r="AU193" s="238" t="s">
        <v>85</v>
      </c>
      <c r="AV193" s="14" t="s">
        <v>85</v>
      </c>
      <c r="AW193" s="14" t="s">
        <v>35</v>
      </c>
      <c r="AX193" s="14" t="s">
        <v>83</v>
      </c>
      <c r="AY193" s="238" t="s">
        <v>121</v>
      </c>
    </row>
    <row r="194" s="2" customFormat="1" ht="78" customHeight="1">
      <c r="A194" s="40"/>
      <c r="B194" s="41"/>
      <c r="C194" s="204" t="s">
        <v>489</v>
      </c>
      <c r="D194" s="204" t="s">
        <v>122</v>
      </c>
      <c r="E194" s="205" t="s">
        <v>490</v>
      </c>
      <c r="F194" s="206" t="s">
        <v>491</v>
      </c>
      <c r="G194" s="207" t="s">
        <v>204</v>
      </c>
      <c r="H194" s="208">
        <v>24.16</v>
      </c>
      <c r="I194" s="209"/>
      <c r="J194" s="210">
        <f>ROUND(I194*H194,2)</f>
        <v>0</v>
      </c>
      <c r="K194" s="206" t="s">
        <v>193</v>
      </c>
      <c r="L194" s="46"/>
      <c r="M194" s="211" t="s">
        <v>19</v>
      </c>
      <c r="N194" s="212" t="s">
        <v>46</v>
      </c>
      <c r="O194" s="86"/>
      <c r="P194" s="213">
        <f>O194*H194</f>
        <v>0</v>
      </c>
      <c r="Q194" s="213">
        <v>0.089219999999999994</v>
      </c>
      <c r="R194" s="213">
        <f>Q194*H194</f>
        <v>2.1555551999999998</v>
      </c>
      <c r="S194" s="213">
        <v>0</v>
      </c>
      <c r="T194" s="214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5" t="s">
        <v>126</v>
      </c>
      <c r="AT194" s="215" t="s">
        <v>122</v>
      </c>
      <c r="AU194" s="215" t="s">
        <v>85</v>
      </c>
      <c r="AY194" s="19" t="s">
        <v>121</v>
      </c>
      <c r="BE194" s="216">
        <f>IF(N194="základní",J194,0)</f>
        <v>0</v>
      </c>
      <c r="BF194" s="216">
        <f>IF(N194="snížená",J194,0)</f>
        <v>0</v>
      </c>
      <c r="BG194" s="216">
        <f>IF(N194="zákl. přenesená",J194,0)</f>
        <v>0</v>
      </c>
      <c r="BH194" s="216">
        <f>IF(N194="sníž. přenesená",J194,0)</f>
        <v>0</v>
      </c>
      <c r="BI194" s="216">
        <f>IF(N194="nulová",J194,0)</f>
        <v>0</v>
      </c>
      <c r="BJ194" s="19" t="s">
        <v>83</v>
      </c>
      <c r="BK194" s="216">
        <f>ROUND(I194*H194,2)</f>
        <v>0</v>
      </c>
      <c r="BL194" s="19" t="s">
        <v>126</v>
      </c>
      <c r="BM194" s="215" t="s">
        <v>492</v>
      </c>
    </row>
    <row r="195" s="2" customFormat="1">
      <c r="A195" s="40"/>
      <c r="B195" s="41"/>
      <c r="C195" s="42"/>
      <c r="D195" s="246" t="s">
        <v>195</v>
      </c>
      <c r="E195" s="42"/>
      <c r="F195" s="247" t="s">
        <v>493</v>
      </c>
      <c r="G195" s="42"/>
      <c r="H195" s="42"/>
      <c r="I195" s="248"/>
      <c r="J195" s="42"/>
      <c r="K195" s="42"/>
      <c r="L195" s="46"/>
      <c r="M195" s="249"/>
      <c r="N195" s="250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195</v>
      </c>
      <c r="AU195" s="19" t="s">
        <v>85</v>
      </c>
    </row>
    <row r="196" s="13" customFormat="1">
      <c r="A196" s="13"/>
      <c r="B196" s="217"/>
      <c r="C196" s="218"/>
      <c r="D196" s="219" t="s">
        <v>128</v>
      </c>
      <c r="E196" s="220" t="s">
        <v>19</v>
      </c>
      <c r="F196" s="221" t="s">
        <v>494</v>
      </c>
      <c r="G196" s="218"/>
      <c r="H196" s="220" t="s">
        <v>19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27" t="s">
        <v>128</v>
      </c>
      <c r="AU196" s="227" t="s">
        <v>85</v>
      </c>
      <c r="AV196" s="13" t="s">
        <v>83</v>
      </c>
      <c r="AW196" s="13" t="s">
        <v>35</v>
      </c>
      <c r="AX196" s="13" t="s">
        <v>75</v>
      </c>
      <c r="AY196" s="227" t="s">
        <v>121</v>
      </c>
    </row>
    <row r="197" s="13" customFormat="1">
      <c r="A197" s="13"/>
      <c r="B197" s="217"/>
      <c r="C197" s="218"/>
      <c r="D197" s="219" t="s">
        <v>128</v>
      </c>
      <c r="E197" s="220" t="s">
        <v>19</v>
      </c>
      <c r="F197" s="221" t="s">
        <v>495</v>
      </c>
      <c r="G197" s="218"/>
      <c r="H197" s="220" t="s">
        <v>19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27" t="s">
        <v>128</v>
      </c>
      <c r="AU197" s="227" t="s">
        <v>85</v>
      </c>
      <c r="AV197" s="13" t="s">
        <v>83</v>
      </c>
      <c r="AW197" s="13" t="s">
        <v>35</v>
      </c>
      <c r="AX197" s="13" t="s">
        <v>75</v>
      </c>
      <c r="AY197" s="227" t="s">
        <v>121</v>
      </c>
    </row>
    <row r="198" s="14" customFormat="1">
      <c r="A198" s="14"/>
      <c r="B198" s="228"/>
      <c r="C198" s="229"/>
      <c r="D198" s="219" t="s">
        <v>128</v>
      </c>
      <c r="E198" s="230" t="s">
        <v>19</v>
      </c>
      <c r="F198" s="231" t="s">
        <v>496</v>
      </c>
      <c r="G198" s="229"/>
      <c r="H198" s="232">
        <v>22.600000000000001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38" t="s">
        <v>128</v>
      </c>
      <c r="AU198" s="238" t="s">
        <v>85</v>
      </c>
      <c r="AV198" s="14" t="s">
        <v>85</v>
      </c>
      <c r="AW198" s="14" t="s">
        <v>35</v>
      </c>
      <c r="AX198" s="14" t="s">
        <v>75</v>
      </c>
      <c r="AY198" s="238" t="s">
        <v>121</v>
      </c>
    </row>
    <row r="199" s="13" customFormat="1">
      <c r="A199" s="13"/>
      <c r="B199" s="217"/>
      <c r="C199" s="218"/>
      <c r="D199" s="219" t="s">
        <v>128</v>
      </c>
      <c r="E199" s="220" t="s">
        <v>19</v>
      </c>
      <c r="F199" s="221" t="s">
        <v>497</v>
      </c>
      <c r="G199" s="218"/>
      <c r="H199" s="220" t="s">
        <v>19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27" t="s">
        <v>128</v>
      </c>
      <c r="AU199" s="227" t="s">
        <v>85</v>
      </c>
      <c r="AV199" s="13" t="s">
        <v>83</v>
      </c>
      <c r="AW199" s="13" t="s">
        <v>35</v>
      </c>
      <c r="AX199" s="13" t="s">
        <v>75</v>
      </c>
      <c r="AY199" s="227" t="s">
        <v>121</v>
      </c>
    </row>
    <row r="200" s="13" customFormat="1">
      <c r="A200" s="13"/>
      <c r="B200" s="217"/>
      <c r="C200" s="218"/>
      <c r="D200" s="219" t="s">
        <v>128</v>
      </c>
      <c r="E200" s="220" t="s">
        <v>19</v>
      </c>
      <c r="F200" s="221" t="s">
        <v>498</v>
      </c>
      <c r="G200" s="218"/>
      <c r="H200" s="220" t="s">
        <v>19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27" t="s">
        <v>128</v>
      </c>
      <c r="AU200" s="227" t="s">
        <v>85</v>
      </c>
      <c r="AV200" s="13" t="s">
        <v>83</v>
      </c>
      <c r="AW200" s="13" t="s">
        <v>35</v>
      </c>
      <c r="AX200" s="13" t="s">
        <v>75</v>
      </c>
      <c r="AY200" s="227" t="s">
        <v>121</v>
      </c>
    </row>
    <row r="201" s="14" customFormat="1">
      <c r="A201" s="14"/>
      <c r="B201" s="228"/>
      <c r="C201" s="229"/>
      <c r="D201" s="219" t="s">
        <v>128</v>
      </c>
      <c r="E201" s="230" t="s">
        <v>19</v>
      </c>
      <c r="F201" s="231" t="s">
        <v>499</v>
      </c>
      <c r="G201" s="229"/>
      <c r="H201" s="232">
        <v>0.76000000000000001</v>
      </c>
      <c r="I201" s="233"/>
      <c r="J201" s="229"/>
      <c r="K201" s="229"/>
      <c r="L201" s="234"/>
      <c r="M201" s="235"/>
      <c r="N201" s="236"/>
      <c r="O201" s="236"/>
      <c r="P201" s="236"/>
      <c r="Q201" s="236"/>
      <c r="R201" s="236"/>
      <c r="S201" s="236"/>
      <c r="T201" s="237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38" t="s">
        <v>128</v>
      </c>
      <c r="AU201" s="238" t="s">
        <v>85</v>
      </c>
      <c r="AV201" s="14" t="s">
        <v>85</v>
      </c>
      <c r="AW201" s="14" t="s">
        <v>35</v>
      </c>
      <c r="AX201" s="14" t="s">
        <v>75</v>
      </c>
      <c r="AY201" s="238" t="s">
        <v>121</v>
      </c>
    </row>
    <row r="202" s="13" customFormat="1">
      <c r="A202" s="13"/>
      <c r="B202" s="217"/>
      <c r="C202" s="218"/>
      <c r="D202" s="219" t="s">
        <v>128</v>
      </c>
      <c r="E202" s="220" t="s">
        <v>19</v>
      </c>
      <c r="F202" s="221" t="s">
        <v>500</v>
      </c>
      <c r="G202" s="218"/>
      <c r="H202" s="220" t="s">
        <v>19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27" t="s">
        <v>128</v>
      </c>
      <c r="AU202" s="227" t="s">
        <v>85</v>
      </c>
      <c r="AV202" s="13" t="s">
        <v>83</v>
      </c>
      <c r="AW202" s="13" t="s">
        <v>35</v>
      </c>
      <c r="AX202" s="13" t="s">
        <v>75</v>
      </c>
      <c r="AY202" s="227" t="s">
        <v>121</v>
      </c>
    </row>
    <row r="203" s="13" customFormat="1">
      <c r="A203" s="13"/>
      <c r="B203" s="217"/>
      <c r="C203" s="218"/>
      <c r="D203" s="219" t="s">
        <v>128</v>
      </c>
      <c r="E203" s="220" t="s">
        <v>19</v>
      </c>
      <c r="F203" s="221" t="s">
        <v>501</v>
      </c>
      <c r="G203" s="218"/>
      <c r="H203" s="220" t="s">
        <v>19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27" t="s">
        <v>128</v>
      </c>
      <c r="AU203" s="227" t="s">
        <v>85</v>
      </c>
      <c r="AV203" s="13" t="s">
        <v>83</v>
      </c>
      <c r="AW203" s="13" t="s">
        <v>35</v>
      </c>
      <c r="AX203" s="13" t="s">
        <v>75</v>
      </c>
      <c r="AY203" s="227" t="s">
        <v>121</v>
      </c>
    </row>
    <row r="204" s="14" customFormat="1">
      <c r="A204" s="14"/>
      <c r="B204" s="228"/>
      <c r="C204" s="229"/>
      <c r="D204" s="219" t="s">
        <v>128</v>
      </c>
      <c r="E204" s="230" t="s">
        <v>19</v>
      </c>
      <c r="F204" s="231" t="s">
        <v>502</v>
      </c>
      <c r="G204" s="229"/>
      <c r="H204" s="232">
        <v>0.80000000000000004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38" t="s">
        <v>128</v>
      </c>
      <c r="AU204" s="238" t="s">
        <v>85</v>
      </c>
      <c r="AV204" s="14" t="s">
        <v>85</v>
      </c>
      <c r="AW204" s="14" t="s">
        <v>35</v>
      </c>
      <c r="AX204" s="14" t="s">
        <v>75</v>
      </c>
      <c r="AY204" s="238" t="s">
        <v>121</v>
      </c>
    </row>
    <row r="205" s="15" customFormat="1">
      <c r="A205" s="15"/>
      <c r="B205" s="251"/>
      <c r="C205" s="252"/>
      <c r="D205" s="219" t="s">
        <v>128</v>
      </c>
      <c r="E205" s="253" t="s">
        <v>19</v>
      </c>
      <c r="F205" s="254" t="s">
        <v>213</v>
      </c>
      <c r="G205" s="252"/>
      <c r="H205" s="255">
        <v>24.16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1" t="s">
        <v>128</v>
      </c>
      <c r="AU205" s="261" t="s">
        <v>85</v>
      </c>
      <c r="AV205" s="15" t="s">
        <v>126</v>
      </c>
      <c r="AW205" s="15" t="s">
        <v>35</v>
      </c>
      <c r="AX205" s="15" t="s">
        <v>83</v>
      </c>
      <c r="AY205" s="261" t="s">
        <v>121</v>
      </c>
    </row>
    <row r="206" s="2" customFormat="1" ht="24.15" customHeight="1">
      <c r="A206" s="40"/>
      <c r="B206" s="41"/>
      <c r="C206" s="265" t="s">
        <v>503</v>
      </c>
      <c r="D206" s="265" t="s">
        <v>410</v>
      </c>
      <c r="E206" s="266" t="s">
        <v>504</v>
      </c>
      <c r="F206" s="267" t="s">
        <v>505</v>
      </c>
      <c r="G206" s="268" t="s">
        <v>204</v>
      </c>
      <c r="H206" s="269">
        <v>23.73</v>
      </c>
      <c r="I206" s="270"/>
      <c r="J206" s="271">
        <f>ROUND(I206*H206,2)</f>
        <v>0</v>
      </c>
      <c r="K206" s="267" t="s">
        <v>193</v>
      </c>
      <c r="L206" s="272"/>
      <c r="M206" s="273" t="s">
        <v>19</v>
      </c>
      <c r="N206" s="274" t="s">
        <v>46</v>
      </c>
      <c r="O206" s="86"/>
      <c r="P206" s="213">
        <f>O206*H206</f>
        <v>0</v>
      </c>
      <c r="Q206" s="213">
        <v>0.13200000000000001</v>
      </c>
      <c r="R206" s="213">
        <f>Q206*H206</f>
        <v>3.1323600000000003</v>
      </c>
      <c r="S206" s="213">
        <v>0</v>
      </c>
      <c r="T206" s="214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5" t="s">
        <v>180</v>
      </c>
      <c r="AT206" s="215" t="s">
        <v>410</v>
      </c>
      <c r="AU206" s="215" t="s">
        <v>85</v>
      </c>
      <c r="AY206" s="19" t="s">
        <v>121</v>
      </c>
      <c r="BE206" s="216">
        <f>IF(N206="základní",J206,0)</f>
        <v>0</v>
      </c>
      <c r="BF206" s="216">
        <f>IF(N206="snížená",J206,0)</f>
        <v>0</v>
      </c>
      <c r="BG206" s="216">
        <f>IF(N206="zákl. přenesená",J206,0)</f>
        <v>0</v>
      </c>
      <c r="BH206" s="216">
        <f>IF(N206="sníž. přenesená",J206,0)</f>
        <v>0</v>
      </c>
      <c r="BI206" s="216">
        <f>IF(N206="nulová",J206,0)</f>
        <v>0</v>
      </c>
      <c r="BJ206" s="19" t="s">
        <v>83</v>
      </c>
      <c r="BK206" s="216">
        <f>ROUND(I206*H206,2)</f>
        <v>0</v>
      </c>
      <c r="BL206" s="19" t="s">
        <v>126</v>
      </c>
      <c r="BM206" s="215" t="s">
        <v>506</v>
      </c>
    </row>
    <row r="207" s="14" customFormat="1">
      <c r="A207" s="14"/>
      <c r="B207" s="228"/>
      <c r="C207" s="229"/>
      <c r="D207" s="219" t="s">
        <v>128</v>
      </c>
      <c r="E207" s="229"/>
      <c r="F207" s="231" t="s">
        <v>507</v>
      </c>
      <c r="G207" s="229"/>
      <c r="H207" s="232">
        <v>23.73</v>
      </c>
      <c r="I207" s="233"/>
      <c r="J207" s="229"/>
      <c r="K207" s="229"/>
      <c r="L207" s="234"/>
      <c r="M207" s="235"/>
      <c r="N207" s="236"/>
      <c r="O207" s="236"/>
      <c r="P207" s="236"/>
      <c r="Q207" s="236"/>
      <c r="R207" s="236"/>
      <c r="S207" s="236"/>
      <c r="T207" s="237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38" t="s">
        <v>128</v>
      </c>
      <c r="AU207" s="238" t="s">
        <v>85</v>
      </c>
      <c r="AV207" s="14" t="s">
        <v>85</v>
      </c>
      <c r="AW207" s="14" t="s">
        <v>4</v>
      </c>
      <c r="AX207" s="14" t="s">
        <v>83</v>
      </c>
      <c r="AY207" s="238" t="s">
        <v>121</v>
      </c>
    </row>
    <row r="208" s="2" customFormat="1" ht="78" customHeight="1">
      <c r="A208" s="40"/>
      <c r="B208" s="41"/>
      <c r="C208" s="204" t="s">
        <v>451</v>
      </c>
      <c r="D208" s="204" t="s">
        <v>122</v>
      </c>
      <c r="E208" s="205" t="s">
        <v>508</v>
      </c>
      <c r="F208" s="206" t="s">
        <v>509</v>
      </c>
      <c r="G208" s="207" t="s">
        <v>204</v>
      </c>
      <c r="H208" s="208">
        <v>495</v>
      </c>
      <c r="I208" s="209"/>
      <c r="J208" s="210">
        <f>ROUND(I208*H208,2)</f>
        <v>0</v>
      </c>
      <c r="K208" s="206" t="s">
        <v>193</v>
      </c>
      <c r="L208" s="46"/>
      <c r="M208" s="211" t="s">
        <v>19</v>
      </c>
      <c r="N208" s="212" t="s">
        <v>46</v>
      </c>
      <c r="O208" s="86"/>
      <c r="P208" s="213">
        <f>O208*H208</f>
        <v>0</v>
      </c>
      <c r="Q208" s="213">
        <v>0.11162</v>
      </c>
      <c r="R208" s="213">
        <f>Q208*H208</f>
        <v>55.251899999999999</v>
      </c>
      <c r="S208" s="213">
        <v>0</v>
      </c>
      <c r="T208" s="214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5" t="s">
        <v>126</v>
      </c>
      <c r="AT208" s="215" t="s">
        <v>122</v>
      </c>
      <c r="AU208" s="215" t="s">
        <v>85</v>
      </c>
      <c r="AY208" s="19" t="s">
        <v>121</v>
      </c>
      <c r="BE208" s="216">
        <f>IF(N208="základní",J208,0)</f>
        <v>0</v>
      </c>
      <c r="BF208" s="216">
        <f>IF(N208="snížená",J208,0)</f>
        <v>0</v>
      </c>
      <c r="BG208" s="216">
        <f>IF(N208="zákl. přenesená",J208,0)</f>
        <v>0</v>
      </c>
      <c r="BH208" s="216">
        <f>IF(N208="sníž. přenesená",J208,0)</f>
        <v>0</v>
      </c>
      <c r="BI208" s="216">
        <f>IF(N208="nulová",J208,0)</f>
        <v>0</v>
      </c>
      <c r="BJ208" s="19" t="s">
        <v>83</v>
      </c>
      <c r="BK208" s="216">
        <f>ROUND(I208*H208,2)</f>
        <v>0</v>
      </c>
      <c r="BL208" s="19" t="s">
        <v>126</v>
      </c>
      <c r="BM208" s="215" t="s">
        <v>510</v>
      </c>
    </row>
    <row r="209" s="2" customFormat="1">
      <c r="A209" s="40"/>
      <c r="B209" s="41"/>
      <c r="C209" s="42"/>
      <c r="D209" s="246" t="s">
        <v>195</v>
      </c>
      <c r="E209" s="42"/>
      <c r="F209" s="247" t="s">
        <v>511</v>
      </c>
      <c r="G209" s="42"/>
      <c r="H209" s="42"/>
      <c r="I209" s="248"/>
      <c r="J209" s="42"/>
      <c r="K209" s="42"/>
      <c r="L209" s="46"/>
      <c r="M209" s="249"/>
      <c r="N209" s="250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195</v>
      </c>
      <c r="AU209" s="19" t="s">
        <v>85</v>
      </c>
    </row>
    <row r="210" s="13" customFormat="1">
      <c r="A210" s="13"/>
      <c r="B210" s="217"/>
      <c r="C210" s="218"/>
      <c r="D210" s="219" t="s">
        <v>128</v>
      </c>
      <c r="E210" s="220" t="s">
        <v>19</v>
      </c>
      <c r="F210" s="221" t="s">
        <v>512</v>
      </c>
      <c r="G210" s="218"/>
      <c r="H210" s="220" t="s">
        <v>19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27" t="s">
        <v>128</v>
      </c>
      <c r="AU210" s="227" t="s">
        <v>85</v>
      </c>
      <c r="AV210" s="13" t="s">
        <v>83</v>
      </c>
      <c r="AW210" s="13" t="s">
        <v>35</v>
      </c>
      <c r="AX210" s="13" t="s">
        <v>75</v>
      </c>
      <c r="AY210" s="227" t="s">
        <v>121</v>
      </c>
    </row>
    <row r="211" s="13" customFormat="1">
      <c r="A211" s="13"/>
      <c r="B211" s="217"/>
      <c r="C211" s="218"/>
      <c r="D211" s="219" t="s">
        <v>128</v>
      </c>
      <c r="E211" s="220" t="s">
        <v>19</v>
      </c>
      <c r="F211" s="221" t="s">
        <v>513</v>
      </c>
      <c r="G211" s="218"/>
      <c r="H211" s="220" t="s">
        <v>19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27" t="s">
        <v>128</v>
      </c>
      <c r="AU211" s="227" t="s">
        <v>85</v>
      </c>
      <c r="AV211" s="13" t="s">
        <v>83</v>
      </c>
      <c r="AW211" s="13" t="s">
        <v>35</v>
      </c>
      <c r="AX211" s="13" t="s">
        <v>75</v>
      </c>
      <c r="AY211" s="227" t="s">
        <v>121</v>
      </c>
    </row>
    <row r="212" s="14" customFormat="1">
      <c r="A212" s="14"/>
      <c r="B212" s="228"/>
      <c r="C212" s="229"/>
      <c r="D212" s="219" t="s">
        <v>128</v>
      </c>
      <c r="E212" s="230" t="s">
        <v>19</v>
      </c>
      <c r="F212" s="231" t="s">
        <v>514</v>
      </c>
      <c r="G212" s="229"/>
      <c r="H212" s="232">
        <v>495</v>
      </c>
      <c r="I212" s="233"/>
      <c r="J212" s="229"/>
      <c r="K212" s="229"/>
      <c r="L212" s="234"/>
      <c r="M212" s="235"/>
      <c r="N212" s="236"/>
      <c r="O212" s="236"/>
      <c r="P212" s="236"/>
      <c r="Q212" s="236"/>
      <c r="R212" s="236"/>
      <c r="S212" s="236"/>
      <c r="T212" s="237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38" t="s">
        <v>128</v>
      </c>
      <c r="AU212" s="238" t="s">
        <v>85</v>
      </c>
      <c r="AV212" s="14" t="s">
        <v>85</v>
      </c>
      <c r="AW212" s="14" t="s">
        <v>35</v>
      </c>
      <c r="AX212" s="14" t="s">
        <v>83</v>
      </c>
      <c r="AY212" s="238" t="s">
        <v>121</v>
      </c>
    </row>
    <row r="213" s="2" customFormat="1" ht="24.15" customHeight="1">
      <c r="A213" s="40"/>
      <c r="B213" s="41"/>
      <c r="C213" s="265" t="s">
        <v>515</v>
      </c>
      <c r="D213" s="265" t="s">
        <v>410</v>
      </c>
      <c r="E213" s="266" t="s">
        <v>516</v>
      </c>
      <c r="F213" s="267" t="s">
        <v>517</v>
      </c>
      <c r="G213" s="268" t="s">
        <v>204</v>
      </c>
      <c r="H213" s="269">
        <v>519.75</v>
      </c>
      <c r="I213" s="270"/>
      <c r="J213" s="271">
        <f>ROUND(I213*H213,2)</f>
        <v>0</v>
      </c>
      <c r="K213" s="267" t="s">
        <v>19</v>
      </c>
      <c r="L213" s="272"/>
      <c r="M213" s="273" t="s">
        <v>19</v>
      </c>
      <c r="N213" s="274" t="s">
        <v>46</v>
      </c>
      <c r="O213" s="86"/>
      <c r="P213" s="213">
        <f>O213*H213</f>
        <v>0</v>
      </c>
      <c r="Q213" s="213">
        <v>0.17000000000000001</v>
      </c>
      <c r="R213" s="213">
        <f>Q213*H213</f>
        <v>88.357500000000002</v>
      </c>
      <c r="S213" s="213">
        <v>0</v>
      </c>
      <c r="T213" s="214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5" t="s">
        <v>180</v>
      </c>
      <c r="AT213" s="215" t="s">
        <v>410</v>
      </c>
      <c r="AU213" s="215" t="s">
        <v>85</v>
      </c>
      <c r="AY213" s="19" t="s">
        <v>121</v>
      </c>
      <c r="BE213" s="216">
        <f>IF(N213="základní",J213,0)</f>
        <v>0</v>
      </c>
      <c r="BF213" s="216">
        <f>IF(N213="snížená",J213,0)</f>
        <v>0</v>
      </c>
      <c r="BG213" s="216">
        <f>IF(N213="zákl. přenesená",J213,0)</f>
        <v>0</v>
      </c>
      <c r="BH213" s="216">
        <f>IF(N213="sníž. přenesená",J213,0)</f>
        <v>0</v>
      </c>
      <c r="BI213" s="216">
        <f>IF(N213="nulová",J213,0)</f>
        <v>0</v>
      </c>
      <c r="BJ213" s="19" t="s">
        <v>83</v>
      </c>
      <c r="BK213" s="216">
        <f>ROUND(I213*H213,2)</f>
        <v>0</v>
      </c>
      <c r="BL213" s="19" t="s">
        <v>126</v>
      </c>
      <c r="BM213" s="215" t="s">
        <v>518</v>
      </c>
    </row>
    <row r="214" s="14" customFormat="1">
      <c r="A214" s="14"/>
      <c r="B214" s="228"/>
      <c r="C214" s="229"/>
      <c r="D214" s="219" t="s">
        <v>128</v>
      </c>
      <c r="E214" s="229"/>
      <c r="F214" s="231" t="s">
        <v>519</v>
      </c>
      <c r="G214" s="229"/>
      <c r="H214" s="232">
        <v>519.75</v>
      </c>
      <c r="I214" s="233"/>
      <c r="J214" s="229"/>
      <c r="K214" s="229"/>
      <c r="L214" s="234"/>
      <c r="M214" s="235"/>
      <c r="N214" s="236"/>
      <c r="O214" s="236"/>
      <c r="P214" s="236"/>
      <c r="Q214" s="236"/>
      <c r="R214" s="236"/>
      <c r="S214" s="236"/>
      <c r="T214" s="23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38" t="s">
        <v>128</v>
      </c>
      <c r="AU214" s="238" t="s">
        <v>85</v>
      </c>
      <c r="AV214" s="14" t="s">
        <v>85</v>
      </c>
      <c r="AW214" s="14" t="s">
        <v>4</v>
      </c>
      <c r="AX214" s="14" t="s">
        <v>83</v>
      </c>
      <c r="AY214" s="238" t="s">
        <v>121</v>
      </c>
    </row>
    <row r="215" s="12" customFormat="1" ht="22.8" customHeight="1">
      <c r="A215" s="12"/>
      <c r="B215" s="190"/>
      <c r="C215" s="191"/>
      <c r="D215" s="192" t="s">
        <v>74</v>
      </c>
      <c r="E215" s="239" t="s">
        <v>180</v>
      </c>
      <c r="F215" s="239" t="s">
        <v>520</v>
      </c>
      <c r="G215" s="191"/>
      <c r="H215" s="191"/>
      <c r="I215" s="194"/>
      <c r="J215" s="240">
        <f>BK215</f>
        <v>0</v>
      </c>
      <c r="K215" s="191"/>
      <c r="L215" s="196"/>
      <c r="M215" s="197"/>
      <c r="N215" s="198"/>
      <c r="O215" s="198"/>
      <c r="P215" s="199">
        <f>SUM(P216:P238)</f>
        <v>0</v>
      </c>
      <c r="Q215" s="198"/>
      <c r="R215" s="199">
        <f>SUM(R216:R238)</f>
        <v>0.55028044999999992</v>
      </c>
      <c r="S215" s="198"/>
      <c r="T215" s="200">
        <f>SUM(T216:T238)</f>
        <v>0.29999999999999999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01" t="s">
        <v>83</v>
      </c>
      <c r="AT215" s="202" t="s">
        <v>74</v>
      </c>
      <c r="AU215" s="202" t="s">
        <v>83</v>
      </c>
      <c r="AY215" s="201" t="s">
        <v>121</v>
      </c>
      <c r="BK215" s="203">
        <f>SUM(BK216:BK238)</f>
        <v>0</v>
      </c>
    </row>
    <row r="216" s="2" customFormat="1" ht="55.5" customHeight="1">
      <c r="A216" s="40"/>
      <c r="B216" s="41"/>
      <c r="C216" s="204" t="s">
        <v>521</v>
      </c>
      <c r="D216" s="204" t="s">
        <v>122</v>
      </c>
      <c r="E216" s="205" t="s">
        <v>522</v>
      </c>
      <c r="F216" s="206" t="s">
        <v>523</v>
      </c>
      <c r="G216" s="207" t="s">
        <v>192</v>
      </c>
      <c r="H216" s="208">
        <v>2</v>
      </c>
      <c r="I216" s="209"/>
      <c r="J216" s="210">
        <f>ROUND(I216*H216,2)</f>
        <v>0</v>
      </c>
      <c r="K216" s="206" t="s">
        <v>19</v>
      </c>
      <c r="L216" s="46"/>
      <c r="M216" s="211" t="s">
        <v>19</v>
      </c>
      <c r="N216" s="212" t="s">
        <v>46</v>
      </c>
      <c r="O216" s="86"/>
      <c r="P216" s="213">
        <f>O216*H216</f>
        <v>0</v>
      </c>
      <c r="Q216" s="213">
        <v>0</v>
      </c>
      <c r="R216" s="213">
        <f>Q216*H216</f>
        <v>0</v>
      </c>
      <c r="S216" s="213">
        <v>0</v>
      </c>
      <c r="T216" s="214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5" t="s">
        <v>126</v>
      </c>
      <c r="AT216" s="215" t="s">
        <v>122</v>
      </c>
      <c r="AU216" s="215" t="s">
        <v>85</v>
      </c>
      <c r="AY216" s="19" t="s">
        <v>121</v>
      </c>
      <c r="BE216" s="216">
        <f>IF(N216="základní",J216,0)</f>
        <v>0</v>
      </c>
      <c r="BF216" s="216">
        <f>IF(N216="snížená",J216,0)</f>
        <v>0</v>
      </c>
      <c r="BG216" s="216">
        <f>IF(N216="zákl. přenesená",J216,0)</f>
        <v>0</v>
      </c>
      <c r="BH216" s="216">
        <f>IF(N216="sníž. přenesená",J216,0)</f>
        <v>0</v>
      </c>
      <c r="BI216" s="216">
        <f>IF(N216="nulová",J216,0)</f>
        <v>0</v>
      </c>
      <c r="BJ216" s="19" t="s">
        <v>83</v>
      </c>
      <c r="BK216" s="216">
        <f>ROUND(I216*H216,2)</f>
        <v>0</v>
      </c>
      <c r="BL216" s="19" t="s">
        <v>126</v>
      </c>
      <c r="BM216" s="215" t="s">
        <v>524</v>
      </c>
    </row>
    <row r="217" s="13" customFormat="1">
      <c r="A217" s="13"/>
      <c r="B217" s="217"/>
      <c r="C217" s="218"/>
      <c r="D217" s="219" t="s">
        <v>128</v>
      </c>
      <c r="E217" s="220" t="s">
        <v>19</v>
      </c>
      <c r="F217" s="221" t="s">
        <v>525</v>
      </c>
      <c r="G217" s="218"/>
      <c r="H217" s="220" t="s">
        <v>19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27" t="s">
        <v>128</v>
      </c>
      <c r="AU217" s="227" t="s">
        <v>85</v>
      </c>
      <c r="AV217" s="13" t="s">
        <v>83</v>
      </c>
      <c r="AW217" s="13" t="s">
        <v>35</v>
      </c>
      <c r="AX217" s="13" t="s">
        <v>75</v>
      </c>
      <c r="AY217" s="227" t="s">
        <v>121</v>
      </c>
    </row>
    <row r="218" s="14" customFormat="1">
      <c r="A218" s="14"/>
      <c r="B218" s="228"/>
      <c r="C218" s="229"/>
      <c r="D218" s="219" t="s">
        <v>128</v>
      </c>
      <c r="E218" s="230" t="s">
        <v>19</v>
      </c>
      <c r="F218" s="231" t="s">
        <v>85</v>
      </c>
      <c r="G218" s="229"/>
      <c r="H218" s="232">
        <v>2</v>
      </c>
      <c r="I218" s="233"/>
      <c r="J218" s="229"/>
      <c r="K218" s="229"/>
      <c r="L218" s="234"/>
      <c r="M218" s="235"/>
      <c r="N218" s="236"/>
      <c r="O218" s="236"/>
      <c r="P218" s="236"/>
      <c r="Q218" s="236"/>
      <c r="R218" s="236"/>
      <c r="S218" s="236"/>
      <c r="T218" s="237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38" t="s">
        <v>128</v>
      </c>
      <c r="AU218" s="238" t="s">
        <v>85</v>
      </c>
      <c r="AV218" s="14" t="s">
        <v>85</v>
      </c>
      <c r="AW218" s="14" t="s">
        <v>35</v>
      </c>
      <c r="AX218" s="14" t="s">
        <v>83</v>
      </c>
      <c r="AY218" s="238" t="s">
        <v>121</v>
      </c>
    </row>
    <row r="219" s="2" customFormat="1" ht="24.15" customHeight="1">
      <c r="A219" s="40"/>
      <c r="B219" s="41"/>
      <c r="C219" s="204" t="s">
        <v>442</v>
      </c>
      <c r="D219" s="204" t="s">
        <v>122</v>
      </c>
      <c r="E219" s="205" t="s">
        <v>526</v>
      </c>
      <c r="F219" s="206" t="s">
        <v>527</v>
      </c>
      <c r="G219" s="207" t="s">
        <v>230</v>
      </c>
      <c r="H219" s="208">
        <v>4.5</v>
      </c>
      <c r="I219" s="209"/>
      <c r="J219" s="210">
        <f>ROUND(I219*H219,2)</f>
        <v>0</v>
      </c>
      <c r="K219" s="206" t="s">
        <v>193</v>
      </c>
      <c r="L219" s="46"/>
      <c r="M219" s="211" t="s">
        <v>19</v>
      </c>
      <c r="N219" s="212" t="s">
        <v>46</v>
      </c>
      <c r="O219" s="86"/>
      <c r="P219" s="213">
        <f>O219*H219</f>
        <v>0</v>
      </c>
      <c r="Q219" s="213">
        <v>1.0000000000000001E-05</v>
      </c>
      <c r="R219" s="213">
        <f>Q219*H219</f>
        <v>4.5000000000000003E-05</v>
      </c>
      <c r="S219" s="213">
        <v>0</v>
      </c>
      <c r="T219" s="214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5" t="s">
        <v>126</v>
      </c>
      <c r="AT219" s="215" t="s">
        <v>122</v>
      </c>
      <c r="AU219" s="215" t="s">
        <v>85</v>
      </c>
      <c r="AY219" s="19" t="s">
        <v>121</v>
      </c>
      <c r="BE219" s="216">
        <f>IF(N219="základní",J219,0)</f>
        <v>0</v>
      </c>
      <c r="BF219" s="216">
        <f>IF(N219="snížená",J219,0)</f>
        <v>0</v>
      </c>
      <c r="BG219" s="216">
        <f>IF(N219="zákl. přenesená",J219,0)</f>
        <v>0</v>
      </c>
      <c r="BH219" s="216">
        <f>IF(N219="sníž. přenesená",J219,0)</f>
        <v>0</v>
      </c>
      <c r="BI219" s="216">
        <f>IF(N219="nulová",J219,0)</f>
        <v>0</v>
      </c>
      <c r="BJ219" s="19" t="s">
        <v>83</v>
      </c>
      <c r="BK219" s="216">
        <f>ROUND(I219*H219,2)</f>
        <v>0</v>
      </c>
      <c r="BL219" s="19" t="s">
        <v>126</v>
      </c>
      <c r="BM219" s="215" t="s">
        <v>528</v>
      </c>
    </row>
    <row r="220" s="2" customFormat="1">
      <c r="A220" s="40"/>
      <c r="B220" s="41"/>
      <c r="C220" s="42"/>
      <c r="D220" s="246" t="s">
        <v>195</v>
      </c>
      <c r="E220" s="42"/>
      <c r="F220" s="247" t="s">
        <v>529</v>
      </c>
      <c r="G220" s="42"/>
      <c r="H220" s="42"/>
      <c r="I220" s="248"/>
      <c r="J220" s="42"/>
      <c r="K220" s="42"/>
      <c r="L220" s="46"/>
      <c r="M220" s="249"/>
      <c r="N220" s="250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195</v>
      </c>
      <c r="AU220" s="19" t="s">
        <v>85</v>
      </c>
    </row>
    <row r="221" s="13" customFormat="1">
      <c r="A221" s="13"/>
      <c r="B221" s="217"/>
      <c r="C221" s="218"/>
      <c r="D221" s="219" t="s">
        <v>128</v>
      </c>
      <c r="E221" s="220" t="s">
        <v>19</v>
      </c>
      <c r="F221" s="221" t="s">
        <v>530</v>
      </c>
      <c r="G221" s="218"/>
      <c r="H221" s="220" t="s">
        <v>19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27" t="s">
        <v>128</v>
      </c>
      <c r="AU221" s="227" t="s">
        <v>85</v>
      </c>
      <c r="AV221" s="13" t="s">
        <v>83</v>
      </c>
      <c r="AW221" s="13" t="s">
        <v>35</v>
      </c>
      <c r="AX221" s="13" t="s">
        <v>75</v>
      </c>
      <c r="AY221" s="227" t="s">
        <v>121</v>
      </c>
    </row>
    <row r="222" s="13" customFormat="1">
      <c r="A222" s="13"/>
      <c r="B222" s="217"/>
      <c r="C222" s="218"/>
      <c r="D222" s="219" t="s">
        <v>128</v>
      </c>
      <c r="E222" s="220" t="s">
        <v>19</v>
      </c>
      <c r="F222" s="221" t="s">
        <v>531</v>
      </c>
      <c r="G222" s="218"/>
      <c r="H222" s="220" t="s">
        <v>19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27" t="s">
        <v>128</v>
      </c>
      <c r="AU222" s="227" t="s">
        <v>85</v>
      </c>
      <c r="AV222" s="13" t="s">
        <v>83</v>
      </c>
      <c r="AW222" s="13" t="s">
        <v>35</v>
      </c>
      <c r="AX222" s="13" t="s">
        <v>75</v>
      </c>
      <c r="AY222" s="227" t="s">
        <v>121</v>
      </c>
    </row>
    <row r="223" s="14" customFormat="1">
      <c r="A223" s="14"/>
      <c r="B223" s="228"/>
      <c r="C223" s="229"/>
      <c r="D223" s="219" t="s">
        <v>128</v>
      </c>
      <c r="E223" s="230" t="s">
        <v>19</v>
      </c>
      <c r="F223" s="231" t="s">
        <v>532</v>
      </c>
      <c r="G223" s="229"/>
      <c r="H223" s="232">
        <v>4.5</v>
      </c>
      <c r="I223" s="233"/>
      <c r="J223" s="229"/>
      <c r="K223" s="229"/>
      <c r="L223" s="234"/>
      <c r="M223" s="235"/>
      <c r="N223" s="236"/>
      <c r="O223" s="236"/>
      <c r="P223" s="236"/>
      <c r="Q223" s="236"/>
      <c r="R223" s="236"/>
      <c r="S223" s="236"/>
      <c r="T223" s="237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38" t="s">
        <v>128</v>
      </c>
      <c r="AU223" s="238" t="s">
        <v>85</v>
      </c>
      <c r="AV223" s="14" t="s">
        <v>85</v>
      </c>
      <c r="AW223" s="14" t="s">
        <v>35</v>
      </c>
      <c r="AX223" s="14" t="s">
        <v>83</v>
      </c>
      <c r="AY223" s="238" t="s">
        <v>121</v>
      </c>
    </row>
    <row r="224" s="2" customFormat="1" ht="24.15" customHeight="1">
      <c r="A224" s="40"/>
      <c r="B224" s="41"/>
      <c r="C224" s="265" t="s">
        <v>533</v>
      </c>
      <c r="D224" s="265" t="s">
        <v>410</v>
      </c>
      <c r="E224" s="266" t="s">
        <v>534</v>
      </c>
      <c r="F224" s="267" t="s">
        <v>535</v>
      </c>
      <c r="G224" s="268" t="s">
        <v>230</v>
      </c>
      <c r="H224" s="269">
        <v>4.6349999999999998</v>
      </c>
      <c r="I224" s="270"/>
      <c r="J224" s="271">
        <f>ROUND(I224*H224,2)</f>
        <v>0</v>
      </c>
      <c r="K224" s="267" t="s">
        <v>193</v>
      </c>
      <c r="L224" s="272"/>
      <c r="M224" s="273" t="s">
        <v>19</v>
      </c>
      <c r="N224" s="274" t="s">
        <v>46</v>
      </c>
      <c r="O224" s="86"/>
      <c r="P224" s="213">
        <f>O224*H224</f>
        <v>0</v>
      </c>
      <c r="Q224" s="213">
        <v>0.0026700000000000001</v>
      </c>
      <c r="R224" s="213">
        <f>Q224*H224</f>
        <v>0.01237545</v>
      </c>
      <c r="S224" s="213">
        <v>0</v>
      </c>
      <c r="T224" s="214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5" t="s">
        <v>180</v>
      </c>
      <c r="AT224" s="215" t="s">
        <v>410</v>
      </c>
      <c r="AU224" s="215" t="s">
        <v>85</v>
      </c>
      <c r="AY224" s="19" t="s">
        <v>121</v>
      </c>
      <c r="BE224" s="216">
        <f>IF(N224="základní",J224,0)</f>
        <v>0</v>
      </c>
      <c r="BF224" s="216">
        <f>IF(N224="snížená",J224,0)</f>
        <v>0</v>
      </c>
      <c r="BG224" s="216">
        <f>IF(N224="zákl. přenesená",J224,0)</f>
        <v>0</v>
      </c>
      <c r="BH224" s="216">
        <f>IF(N224="sníž. přenesená",J224,0)</f>
        <v>0</v>
      </c>
      <c r="BI224" s="216">
        <f>IF(N224="nulová",J224,0)</f>
        <v>0</v>
      </c>
      <c r="BJ224" s="19" t="s">
        <v>83</v>
      </c>
      <c r="BK224" s="216">
        <f>ROUND(I224*H224,2)</f>
        <v>0</v>
      </c>
      <c r="BL224" s="19" t="s">
        <v>126</v>
      </c>
      <c r="BM224" s="215" t="s">
        <v>536</v>
      </c>
    </row>
    <row r="225" s="14" customFormat="1">
      <c r="A225" s="14"/>
      <c r="B225" s="228"/>
      <c r="C225" s="229"/>
      <c r="D225" s="219" t="s">
        <v>128</v>
      </c>
      <c r="E225" s="229"/>
      <c r="F225" s="231" t="s">
        <v>537</v>
      </c>
      <c r="G225" s="229"/>
      <c r="H225" s="232">
        <v>4.6349999999999998</v>
      </c>
      <c r="I225" s="233"/>
      <c r="J225" s="229"/>
      <c r="K225" s="229"/>
      <c r="L225" s="234"/>
      <c r="M225" s="235"/>
      <c r="N225" s="236"/>
      <c r="O225" s="236"/>
      <c r="P225" s="236"/>
      <c r="Q225" s="236"/>
      <c r="R225" s="236"/>
      <c r="S225" s="236"/>
      <c r="T225" s="237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38" t="s">
        <v>128</v>
      </c>
      <c r="AU225" s="238" t="s">
        <v>85</v>
      </c>
      <c r="AV225" s="14" t="s">
        <v>85</v>
      </c>
      <c r="AW225" s="14" t="s">
        <v>4</v>
      </c>
      <c r="AX225" s="14" t="s">
        <v>83</v>
      </c>
      <c r="AY225" s="238" t="s">
        <v>121</v>
      </c>
    </row>
    <row r="226" s="2" customFormat="1" ht="37.8" customHeight="1">
      <c r="A226" s="40"/>
      <c r="B226" s="41"/>
      <c r="C226" s="204" t="s">
        <v>538</v>
      </c>
      <c r="D226" s="204" t="s">
        <v>122</v>
      </c>
      <c r="E226" s="205" t="s">
        <v>539</v>
      </c>
      <c r="F226" s="206" t="s">
        <v>540</v>
      </c>
      <c r="G226" s="207" t="s">
        <v>192</v>
      </c>
      <c r="H226" s="208">
        <v>2</v>
      </c>
      <c r="I226" s="209"/>
      <c r="J226" s="210">
        <f>ROUND(I226*H226,2)</f>
        <v>0</v>
      </c>
      <c r="K226" s="206" t="s">
        <v>193</v>
      </c>
      <c r="L226" s="46"/>
      <c r="M226" s="211" t="s">
        <v>19</v>
      </c>
      <c r="N226" s="212" t="s">
        <v>46</v>
      </c>
      <c r="O226" s="86"/>
      <c r="P226" s="213">
        <f>O226*H226</f>
        <v>0</v>
      </c>
      <c r="Q226" s="213">
        <v>0</v>
      </c>
      <c r="R226" s="213">
        <f>Q226*H226</f>
        <v>0</v>
      </c>
      <c r="S226" s="213">
        <v>0</v>
      </c>
      <c r="T226" s="214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5" t="s">
        <v>126</v>
      </c>
      <c r="AT226" s="215" t="s">
        <v>122</v>
      </c>
      <c r="AU226" s="215" t="s">
        <v>85</v>
      </c>
      <c r="AY226" s="19" t="s">
        <v>121</v>
      </c>
      <c r="BE226" s="216">
        <f>IF(N226="základní",J226,0)</f>
        <v>0</v>
      </c>
      <c r="BF226" s="216">
        <f>IF(N226="snížená",J226,0)</f>
        <v>0</v>
      </c>
      <c r="BG226" s="216">
        <f>IF(N226="zákl. přenesená",J226,0)</f>
        <v>0</v>
      </c>
      <c r="BH226" s="216">
        <f>IF(N226="sníž. přenesená",J226,0)</f>
        <v>0</v>
      </c>
      <c r="BI226" s="216">
        <f>IF(N226="nulová",J226,0)</f>
        <v>0</v>
      </c>
      <c r="BJ226" s="19" t="s">
        <v>83</v>
      </c>
      <c r="BK226" s="216">
        <f>ROUND(I226*H226,2)</f>
        <v>0</v>
      </c>
      <c r="BL226" s="19" t="s">
        <v>126</v>
      </c>
      <c r="BM226" s="215" t="s">
        <v>541</v>
      </c>
    </row>
    <row r="227" s="2" customFormat="1">
      <c r="A227" s="40"/>
      <c r="B227" s="41"/>
      <c r="C227" s="42"/>
      <c r="D227" s="246" t="s">
        <v>195</v>
      </c>
      <c r="E227" s="42"/>
      <c r="F227" s="247" t="s">
        <v>542</v>
      </c>
      <c r="G227" s="42"/>
      <c r="H227" s="42"/>
      <c r="I227" s="248"/>
      <c r="J227" s="42"/>
      <c r="K227" s="42"/>
      <c r="L227" s="46"/>
      <c r="M227" s="249"/>
      <c r="N227" s="250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195</v>
      </c>
      <c r="AU227" s="19" t="s">
        <v>85</v>
      </c>
    </row>
    <row r="228" s="13" customFormat="1">
      <c r="A228" s="13"/>
      <c r="B228" s="217"/>
      <c r="C228" s="218"/>
      <c r="D228" s="219" t="s">
        <v>128</v>
      </c>
      <c r="E228" s="220" t="s">
        <v>19</v>
      </c>
      <c r="F228" s="221" t="s">
        <v>543</v>
      </c>
      <c r="G228" s="218"/>
      <c r="H228" s="220" t="s">
        <v>19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27" t="s">
        <v>128</v>
      </c>
      <c r="AU228" s="227" t="s">
        <v>85</v>
      </c>
      <c r="AV228" s="13" t="s">
        <v>83</v>
      </c>
      <c r="AW228" s="13" t="s">
        <v>35</v>
      </c>
      <c r="AX228" s="13" t="s">
        <v>75</v>
      </c>
      <c r="AY228" s="227" t="s">
        <v>121</v>
      </c>
    </row>
    <row r="229" s="14" customFormat="1">
      <c r="A229" s="14"/>
      <c r="B229" s="228"/>
      <c r="C229" s="229"/>
      <c r="D229" s="219" t="s">
        <v>128</v>
      </c>
      <c r="E229" s="230" t="s">
        <v>19</v>
      </c>
      <c r="F229" s="231" t="s">
        <v>85</v>
      </c>
      <c r="G229" s="229"/>
      <c r="H229" s="232">
        <v>2</v>
      </c>
      <c r="I229" s="233"/>
      <c r="J229" s="229"/>
      <c r="K229" s="229"/>
      <c r="L229" s="234"/>
      <c r="M229" s="235"/>
      <c r="N229" s="236"/>
      <c r="O229" s="236"/>
      <c r="P229" s="236"/>
      <c r="Q229" s="236"/>
      <c r="R229" s="236"/>
      <c r="S229" s="236"/>
      <c r="T229" s="237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38" t="s">
        <v>128</v>
      </c>
      <c r="AU229" s="238" t="s">
        <v>85</v>
      </c>
      <c r="AV229" s="14" t="s">
        <v>85</v>
      </c>
      <c r="AW229" s="14" t="s">
        <v>35</v>
      </c>
      <c r="AX229" s="14" t="s">
        <v>83</v>
      </c>
      <c r="AY229" s="238" t="s">
        <v>121</v>
      </c>
    </row>
    <row r="230" s="2" customFormat="1" ht="16.5" customHeight="1">
      <c r="A230" s="40"/>
      <c r="B230" s="41"/>
      <c r="C230" s="265" t="s">
        <v>544</v>
      </c>
      <c r="D230" s="265" t="s">
        <v>410</v>
      </c>
      <c r="E230" s="266" t="s">
        <v>545</v>
      </c>
      <c r="F230" s="267" t="s">
        <v>546</v>
      </c>
      <c r="G230" s="268" t="s">
        <v>192</v>
      </c>
      <c r="H230" s="269">
        <v>2</v>
      </c>
      <c r="I230" s="270"/>
      <c r="J230" s="271">
        <f>ROUND(I230*H230,2)</f>
        <v>0</v>
      </c>
      <c r="K230" s="267" t="s">
        <v>193</v>
      </c>
      <c r="L230" s="272"/>
      <c r="M230" s="273" t="s">
        <v>19</v>
      </c>
      <c r="N230" s="274" t="s">
        <v>46</v>
      </c>
      <c r="O230" s="86"/>
      <c r="P230" s="213">
        <f>O230*H230</f>
        <v>0</v>
      </c>
      <c r="Q230" s="213">
        <v>0.0023</v>
      </c>
      <c r="R230" s="213">
        <f>Q230*H230</f>
        <v>0.0045999999999999999</v>
      </c>
      <c r="S230" s="213">
        <v>0</v>
      </c>
      <c r="T230" s="214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15" t="s">
        <v>180</v>
      </c>
      <c r="AT230" s="215" t="s">
        <v>410</v>
      </c>
      <c r="AU230" s="215" t="s">
        <v>85</v>
      </c>
      <c r="AY230" s="19" t="s">
        <v>121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9" t="s">
        <v>83</v>
      </c>
      <c r="BK230" s="216">
        <f>ROUND(I230*H230,2)</f>
        <v>0</v>
      </c>
      <c r="BL230" s="19" t="s">
        <v>126</v>
      </c>
      <c r="BM230" s="215" t="s">
        <v>547</v>
      </c>
    </row>
    <row r="231" s="2" customFormat="1" ht="44.25" customHeight="1">
      <c r="A231" s="40"/>
      <c r="B231" s="41"/>
      <c r="C231" s="204" t="s">
        <v>548</v>
      </c>
      <c r="D231" s="204" t="s">
        <v>122</v>
      </c>
      <c r="E231" s="205" t="s">
        <v>549</v>
      </c>
      <c r="F231" s="206" t="s">
        <v>550</v>
      </c>
      <c r="G231" s="207" t="s">
        <v>356</v>
      </c>
      <c r="H231" s="208">
        <v>0.20000000000000001</v>
      </c>
      <c r="I231" s="209"/>
      <c r="J231" s="210">
        <f>ROUND(I231*H231,2)</f>
        <v>0</v>
      </c>
      <c r="K231" s="206" t="s">
        <v>193</v>
      </c>
      <c r="L231" s="46"/>
      <c r="M231" s="211" t="s">
        <v>19</v>
      </c>
      <c r="N231" s="212" t="s">
        <v>46</v>
      </c>
      <c r="O231" s="86"/>
      <c r="P231" s="213">
        <f>O231*H231</f>
        <v>0</v>
      </c>
      <c r="Q231" s="213">
        <v>0</v>
      </c>
      <c r="R231" s="213">
        <f>Q231*H231</f>
        <v>0</v>
      </c>
      <c r="S231" s="213">
        <v>0</v>
      </c>
      <c r="T231" s="214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5" t="s">
        <v>126</v>
      </c>
      <c r="AT231" s="215" t="s">
        <v>122</v>
      </c>
      <c r="AU231" s="215" t="s">
        <v>85</v>
      </c>
      <c r="AY231" s="19" t="s">
        <v>121</v>
      </c>
      <c r="BE231" s="216">
        <f>IF(N231="základní",J231,0)</f>
        <v>0</v>
      </c>
      <c r="BF231" s="216">
        <f>IF(N231="snížená",J231,0)</f>
        <v>0</v>
      </c>
      <c r="BG231" s="216">
        <f>IF(N231="zákl. přenesená",J231,0)</f>
        <v>0</v>
      </c>
      <c r="BH231" s="216">
        <f>IF(N231="sníž. přenesená",J231,0)</f>
        <v>0</v>
      </c>
      <c r="BI231" s="216">
        <f>IF(N231="nulová",J231,0)</f>
        <v>0</v>
      </c>
      <c r="BJ231" s="19" t="s">
        <v>83</v>
      </c>
      <c r="BK231" s="216">
        <f>ROUND(I231*H231,2)</f>
        <v>0</v>
      </c>
      <c r="BL231" s="19" t="s">
        <v>126</v>
      </c>
      <c r="BM231" s="215" t="s">
        <v>551</v>
      </c>
    </row>
    <row r="232" s="2" customFormat="1">
      <c r="A232" s="40"/>
      <c r="B232" s="41"/>
      <c r="C232" s="42"/>
      <c r="D232" s="246" t="s">
        <v>195</v>
      </c>
      <c r="E232" s="42"/>
      <c r="F232" s="247" t="s">
        <v>552</v>
      </c>
      <c r="G232" s="42"/>
      <c r="H232" s="42"/>
      <c r="I232" s="248"/>
      <c r="J232" s="42"/>
      <c r="K232" s="42"/>
      <c r="L232" s="46"/>
      <c r="M232" s="249"/>
      <c r="N232" s="250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195</v>
      </c>
      <c r="AU232" s="19" t="s">
        <v>85</v>
      </c>
    </row>
    <row r="233" s="13" customFormat="1">
      <c r="A233" s="13"/>
      <c r="B233" s="217"/>
      <c r="C233" s="218"/>
      <c r="D233" s="219" t="s">
        <v>128</v>
      </c>
      <c r="E233" s="220" t="s">
        <v>19</v>
      </c>
      <c r="F233" s="221" t="s">
        <v>553</v>
      </c>
      <c r="G233" s="218"/>
      <c r="H233" s="220" t="s">
        <v>19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27" t="s">
        <v>128</v>
      </c>
      <c r="AU233" s="227" t="s">
        <v>85</v>
      </c>
      <c r="AV233" s="13" t="s">
        <v>83</v>
      </c>
      <c r="AW233" s="13" t="s">
        <v>35</v>
      </c>
      <c r="AX233" s="13" t="s">
        <v>75</v>
      </c>
      <c r="AY233" s="227" t="s">
        <v>121</v>
      </c>
    </row>
    <row r="234" s="14" customFormat="1">
      <c r="A234" s="14"/>
      <c r="B234" s="228"/>
      <c r="C234" s="229"/>
      <c r="D234" s="219" t="s">
        <v>128</v>
      </c>
      <c r="E234" s="230" t="s">
        <v>19</v>
      </c>
      <c r="F234" s="231" t="s">
        <v>554</v>
      </c>
      <c r="G234" s="229"/>
      <c r="H234" s="232">
        <v>0.20000000000000001</v>
      </c>
      <c r="I234" s="233"/>
      <c r="J234" s="229"/>
      <c r="K234" s="229"/>
      <c r="L234" s="234"/>
      <c r="M234" s="235"/>
      <c r="N234" s="236"/>
      <c r="O234" s="236"/>
      <c r="P234" s="236"/>
      <c r="Q234" s="236"/>
      <c r="R234" s="236"/>
      <c r="S234" s="236"/>
      <c r="T234" s="237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38" t="s">
        <v>128</v>
      </c>
      <c r="AU234" s="238" t="s">
        <v>85</v>
      </c>
      <c r="AV234" s="14" t="s">
        <v>85</v>
      </c>
      <c r="AW234" s="14" t="s">
        <v>35</v>
      </c>
      <c r="AX234" s="14" t="s">
        <v>83</v>
      </c>
      <c r="AY234" s="238" t="s">
        <v>121</v>
      </c>
    </row>
    <row r="235" s="2" customFormat="1" ht="37.8" customHeight="1">
      <c r="A235" s="40"/>
      <c r="B235" s="41"/>
      <c r="C235" s="204" t="s">
        <v>555</v>
      </c>
      <c r="D235" s="204" t="s">
        <v>122</v>
      </c>
      <c r="E235" s="205" t="s">
        <v>556</v>
      </c>
      <c r="F235" s="206" t="s">
        <v>557</v>
      </c>
      <c r="G235" s="207" t="s">
        <v>192</v>
      </c>
      <c r="H235" s="208">
        <v>1</v>
      </c>
      <c r="I235" s="209"/>
      <c r="J235" s="210">
        <f>ROUND(I235*H235,2)</f>
        <v>0</v>
      </c>
      <c r="K235" s="206" t="s">
        <v>193</v>
      </c>
      <c r="L235" s="46"/>
      <c r="M235" s="211" t="s">
        <v>19</v>
      </c>
      <c r="N235" s="212" t="s">
        <v>46</v>
      </c>
      <c r="O235" s="86"/>
      <c r="P235" s="213">
        <f>O235*H235</f>
        <v>0</v>
      </c>
      <c r="Q235" s="213">
        <v>0.53325999999999996</v>
      </c>
      <c r="R235" s="213">
        <f>Q235*H235</f>
        <v>0.53325999999999996</v>
      </c>
      <c r="S235" s="213">
        <v>0.29999999999999999</v>
      </c>
      <c r="T235" s="214">
        <f>S235*H235</f>
        <v>0.29999999999999999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5" t="s">
        <v>126</v>
      </c>
      <c r="AT235" s="215" t="s">
        <v>122</v>
      </c>
      <c r="AU235" s="215" t="s">
        <v>85</v>
      </c>
      <c r="AY235" s="19" t="s">
        <v>121</v>
      </c>
      <c r="BE235" s="216">
        <f>IF(N235="základní",J235,0)</f>
        <v>0</v>
      </c>
      <c r="BF235" s="216">
        <f>IF(N235="snížená",J235,0)</f>
        <v>0</v>
      </c>
      <c r="BG235" s="216">
        <f>IF(N235="zákl. přenesená",J235,0)</f>
        <v>0</v>
      </c>
      <c r="BH235" s="216">
        <f>IF(N235="sníž. přenesená",J235,0)</f>
        <v>0</v>
      </c>
      <c r="BI235" s="216">
        <f>IF(N235="nulová",J235,0)</f>
        <v>0</v>
      </c>
      <c r="BJ235" s="19" t="s">
        <v>83</v>
      </c>
      <c r="BK235" s="216">
        <f>ROUND(I235*H235,2)</f>
        <v>0</v>
      </c>
      <c r="BL235" s="19" t="s">
        <v>126</v>
      </c>
      <c r="BM235" s="215" t="s">
        <v>558</v>
      </c>
    </row>
    <row r="236" s="2" customFormat="1">
      <c r="A236" s="40"/>
      <c r="B236" s="41"/>
      <c r="C236" s="42"/>
      <c r="D236" s="246" t="s">
        <v>195</v>
      </c>
      <c r="E236" s="42"/>
      <c r="F236" s="247" t="s">
        <v>559</v>
      </c>
      <c r="G236" s="42"/>
      <c r="H236" s="42"/>
      <c r="I236" s="248"/>
      <c r="J236" s="42"/>
      <c r="K236" s="42"/>
      <c r="L236" s="46"/>
      <c r="M236" s="249"/>
      <c r="N236" s="250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195</v>
      </c>
      <c r="AU236" s="19" t="s">
        <v>85</v>
      </c>
    </row>
    <row r="237" s="13" customFormat="1">
      <c r="A237" s="13"/>
      <c r="B237" s="217"/>
      <c r="C237" s="218"/>
      <c r="D237" s="219" t="s">
        <v>128</v>
      </c>
      <c r="E237" s="220" t="s">
        <v>19</v>
      </c>
      <c r="F237" s="221" t="s">
        <v>560</v>
      </c>
      <c r="G237" s="218"/>
      <c r="H237" s="220" t="s">
        <v>19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27" t="s">
        <v>128</v>
      </c>
      <c r="AU237" s="227" t="s">
        <v>85</v>
      </c>
      <c r="AV237" s="13" t="s">
        <v>83</v>
      </c>
      <c r="AW237" s="13" t="s">
        <v>35</v>
      </c>
      <c r="AX237" s="13" t="s">
        <v>75</v>
      </c>
      <c r="AY237" s="227" t="s">
        <v>121</v>
      </c>
    </row>
    <row r="238" s="14" customFormat="1">
      <c r="A238" s="14"/>
      <c r="B238" s="228"/>
      <c r="C238" s="229"/>
      <c r="D238" s="219" t="s">
        <v>128</v>
      </c>
      <c r="E238" s="230" t="s">
        <v>19</v>
      </c>
      <c r="F238" s="231" t="s">
        <v>83</v>
      </c>
      <c r="G238" s="229"/>
      <c r="H238" s="232">
        <v>1</v>
      </c>
      <c r="I238" s="233"/>
      <c r="J238" s="229"/>
      <c r="K238" s="229"/>
      <c r="L238" s="234"/>
      <c r="M238" s="235"/>
      <c r="N238" s="236"/>
      <c r="O238" s="236"/>
      <c r="P238" s="236"/>
      <c r="Q238" s="236"/>
      <c r="R238" s="236"/>
      <c r="S238" s="236"/>
      <c r="T238" s="237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38" t="s">
        <v>128</v>
      </c>
      <c r="AU238" s="238" t="s">
        <v>85</v>
      </c>
      <c r="AV238" s="14" t="s">
        <v>85</v>
      </c>
      <c r="AW238" s="14" t="s">
        <v>35</v>
      </c>
      <c r="AX238" s="14" t="s">
        <v>83</v>
      </c>
      <c r="AY238" s="238" t="s">
        <v>121</v>
      </c>
    </row>
    <row r="239" s="12" customFormat="1" ht="22.8" customHeight="1">
      <c r="A239" s="12"/>
      <c r="B239" s="190"/>
      <c r="C239" s="191"/>
      <c r="D239" s="192" t="s">
        <v>74</v>
      </c>
      <c r="E239" s="239" t="s">
        <v>249</v>
      </c>
      <c r="F239" s="239" t="s">
        <v>277</v>
      </c>
      <c r="G239" s="191"/>
      <c r="H239" s="191"/>
      <c r="I239" s="194"/>
      <c r="J239" s="240">
        <f>BK239</f>
        <v>0</v>
      </c>
      <c r="K239" s="191"/>
      <c r="L239" s="196"/>
      <c r="M239" s="197"/>
      <c r="N239" s="198"/>
      <c r="O239" s="198"/>
      <c r="P239" s="199">
        <f>SUM(P240:P290)</f>
        <v>0</v>
      </c>
      <c r="Q239" s="198"/>
      <c r="R239" s="199">
        <f>SUM(R240:R290)</f>
        <v>64.256828000000013</v>
      </c>
      <c r="S239" s="198"/>
      <c r="T239" s="200">
        <f>SUM(T240:T290)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01" t="s">
        <v>83</v>
      </c>
      <c r="AT239" s="202" t="s">
        <v>74</v>
      </c>
      <c r="AU239" s="202" t="s">
        <v>83</v>
      </c>
      <c r="AY239" s="201" t="s">
        <v>121</v>
      </c>
      <c r="BK239" s="203">
        <f>SUM(BK240:BK290)</f>
        <v>0</v>
      </c>
    </row>
    <row r="240" s="2" customFormat="1" ht="24.15" customHeight="1">
      <c r="A240" s="40"/>
      <c r="B240" s="41"/>
      <c r="C240" s="204" t="s">
        <v>561</v>
      </c>
      <c r="D240" s="204" t="s">
        <v>122</v>
      </c>
      <c r="E240" s="205" t="s">
        <v>562</v>
      </c>
      <c r="F240" s="206" t="s">
        <v>563</v>
      </c>
      <c r="G240" s="207" t="s">
        <v>230</v>
      </c>
      <c r="H240" s="208">
        <v>280</v>
      </c>
      <c r="I240" s="209"/>
      <c r="J240" s="210">
        <f>ROUND(I240*H240,2)</f>
        <v>0</v>
      </c>
      <c r="K240" s="206" t="s">
        <v>193</v>
      </c>
      <c r="L240" s="46"/>
      <c r="M240" s="211" t="s">
        <v>19</v>
      </c>
      <c r="N240" s="212" t="s">
        <v>46</v>
      </c>
      <c r="O240" s="86"/>
      <c r="P240" s="213">
        <f>O240*H240</f>
        <v>0</v>
      </c>
      <c r="Q240" s="213">
        <v>0.00010000000000000001</v>
      </c>
      <c r="R240" s="213">
        <f>Q240*H240</f>
        <v>0.028000000000000001</v>
      </c>
      <c r="S240" s="213">
        <v>0</v>
      </c>
      <c r="T240" s="214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5" t="s">
        <v>126</v>
      </c>
      <c r="AT240" s="215" t="s">
        <v>122</v>
      </c>
      <c r="AU240" s="215" t="s">
        <v>85</v>
      </c>
      <c r="AY240" s="19" t="s">
        <v>121</v>
      </c>
      <c r="BE240" s="216">
        <f>IF(N240="základní",J240,0)</f>
        <v>0</v>
      </c>
      <c r="BF240" s="216">
        <f>IF(N240="snížená",J240,0)</f>
        <v>0</v>
      </c>
      <c r="BG240" s="216">
        <f>IF(N240="zákl. přenesená",J240,0)</f>
        <v>0</v>
      </c>
      <c r="BH240" s="216">
        <f>IF(N240="sníž. přenesená",J240,0)</f>
        <v>0</v>
      </c>
      <c r="BI240" s="216">
        <f>IF(N240="nulová",J240,0)</f>
        <v>0</v>
      </c>
      <c r="BJ240" s="19" t="s">
        <v>83</v>
      </c>
      <c r="BK240" s="216">
        <f>ROUND(I240*H240,2)</f>
        <v>0</v>
      </c>
      <c r="BL240" s="19" t="s">
        <v>126</v>
      </c>
      <c r="BM240" s="215" t="s">
        <v>564</v>
      </c>
    </row>
    <row r="241" s="2" customFormat="1">
      <c r="A241" s="40"/>
      <c r="B241" s="41"/>
      <c r="C241" s="42"/>
      <c r="D241" s="246" t="s">
        <v>195</v>
      </c>
      <c r="E241" s="42"/>
      <c r="F241" s="247" t="s">
        <v>565</v>
      </c>
      <c r="G241" s="42"/>
      <c r="H241" s="42"/>
      <c r="I241" s="248"/>
      <c r="J241" s="42"/>
      <c r="K241" s="42"/>
      <c r="L241" s="46"/>
      <c r="M241" s="249"/>
      <c r="N241" s="250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195</v>
      </c>
      <c r="AU241" s="19" t="s">
        <v>85</v>
      </c>
    </row>
    <row r="242" s="13" customFormat="1">
      <c r="A242" s="13"/>
      <c r="B242" s="217"/>
      <c r="C242" s="218"/>
      <c r="D242" s="219" t="s">
        <v>128</v>
      </c>
      <c r="E242" s="220" t="s">
        <v>19</v>
      </c>
      <c r="F242" s="221" t="s">
        <v>566</v>
      </c>
      <c r="G242" s="218"/>
      <c r="H242" s="220" t="s">
        <v>19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27" t="s">
        <v>128</v>
      </c>
      <c r="AU242" s="227" t="s">
        <v>85</v>
      </c>
      <c r="AV242" s="13" t="s">
        <v>83</v>
      </c>
      <c r="AW242" s="13" t="s">
        <v>35</v>
      </c>
      <c r="AX242" s="13" t="s">
        <v>75</v>
      </c>
      <c r="AY242" s="227" t="s">
        <v>121</v>
      </c>
    </row>
    <row r="243" s="13" customFormat="1">
      <c r="A243" s="13"/>
      <c r="B243" s="217"/>
      <c r="C243" s="218"/>
      <c r="D243" s="219" t="s">
        <v>128</v>
      </c>
      <c r="E243" s="220" t="s">
        <v>19</v>
      </c>
      <c r="F243" s="221" t="s">
        <v>567</v>
      </c>
      <c r="G243" s="218"/>
      <c r="H243" s="220" t="s">
        <v>19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27" t="s">
        <v>128</v>
      </c>
      <c r="AU243" s="227" t="s">
        <v>85</v>
      </c>
      <c r="AV243" s="13" t="s">
        <v>83</v>
      </c>
      <c r="AW243" s="13" t="s">
        <v>35</v>
      </c>
      <c r="AX243" s="13" t="s">
        <v>75</v>
      </c>
      <c r="AY243" s="227" t="s">
        <v>121</v>
      </c>
    </row>
    <row r="244" s="14" customFormat="1">
      <c r="A244" s="14"/>
      <c r="B244" s="228"/>
      <c r="C244" s="229"/>
      <c r="D244" s="219" t="s">
        <v>128</v>
      </c>
      <c r="E244" s="230" t="s">
        <v>19</v>
      </c>
      <c r="F244" s="231" t="s">
        <v>568</v>
      </c>
      <c r="G244" s="229"/>
      <c r="H244" s="232">
        <v>280</v>
      </c>
      <c r="I244" s="233"/>
      <c r="J244" s="229"/>
      <c r="K244" s="229"/>
      <c r="L244" s="234"/>
      <c r="M244" s="235"/>
      <c r="N244" s="236"/>
      <c r="O244" s="236"/>
      <c r="P244" s="236"/>
      <c r="Q244" s="236"/>
      <c r="R244" s="236"/>
      <c r="S244" s="236"/>
      <c r="T244" s="237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38" t="s">
        <v>128</v>
      </c>
      <c r="AU244" s="238" t="s">
        <v>85</v>
      </c>
      <c r="AV244" s="14" t="s">
        <v>85</v>
      </c>
      <c r="AW244" s="14" t="s">
        <v>35</v>
      </c>
      <c r="AX244" s="14" t="s">
        <v>83</v>
      </c>
      <c r="AY244" s="238" t="s">
        <v>121</v>
      </c>
    </row>
    <row r="245" s="2" customFormat="1" ht="33" customHeight="1">
      <c r="A245" s="40"/>
      <c r="B245" s="41"/>
      <c r="C245" s="204" t="s">
        <v>569</v>
      </c>
      <c r="D245" s="204" t="s">
        <v>122</v>
      </c>
      <c r="E245" s="205" t="s">
        <v>570</v>
      </c>
      <c r="F245" s="206" t="s">
        <v>571</v>
      </c>
      <c r="G245" s="207" t="s">
        <v>204</v>
      </c>
      <c r="H245" s="208">
        <v>4</v>
      </c>
      <c r="I245" s="209"/>
      <c r="J245" s="210">
        <f>ROUND(I245*H245,2)</f>
        <v>0</v>
      </c>
      <c r="K245" s="206" t="s">
        <v>193</v>
      </c>
      <c r="L245" s="46"/>
      <c r="M245" s="211" t="s">
        <v>19</v>
      </c>
      <c r="N245" s="212" t="s">
        <v>46</v>
      </c>
      <c r="O245" s="86"/>
      <c r="P245" s="213">
        <f>O245*H245</f>
        <v>0</v>
      </c>
      <c r="Q245" s="213">
        <v>0.0011999999999999999</v>
      </c>
      <c r="R245" s="213">
        <f>Q245*H245</f>
        <v>0.0047999999999999996</v>
      </c>
      <c r="S245" s="213">
        <v>0</v>
      </c>
      <c r="T245" s="214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5" t="s">
        <v>126</v>
      </c>
      <c r="AT245" s="215" t="s">
        <v>122</v>
      </c>
      <c r="AU245" s="215" t="s">
        <v>85</v>
      </c>
      <c r="AY245" s="19" t="s">
        <v>121</v>
      </c>
      <c r="BE245" s="216">
        <f>IF(N245="základní",J245,0)</f>
        <v>0</v>
      </c>
      <c r="BF245" s="216">
        <f>IF(N245="snížená",J245,0)</f>
        <v>0</v>
      </c>
      <c r="BG245" s="216">
        <f>IF(N245="zákl. přenesená",J245,0)</f>
        <v>0</v>
      </c>
      <c r="BH245" s="216">
        <f>IF(N245="sníž. přenesená",J245,0)</f>
        <v>0</v>
      </c>
      <c r="BI245" s="216">
        <f>IF(N245="nulová",J245,0)</f>
        <v>0</v>
      </c>
      <c r="BJ245" s="19" t="s">
        <v>83</v>
      </c>
      <c r="BK245" s="216">
        <f>ROUND(I245*H245,2)</f>
        <v>0</v>
      </c>
      <c r="BL245" s="19" t="s">
        <v>126</v>
      </c>
      <c r="BM245" s="215" t="s">
        <v>572</v>
      </c>
    </row>
    <row r="246" s="2" customFormat="1">
      <c r="A246" s="40"/>
      <c r="B246" s="41"/>
      <c r="C246" s="42"/>
      <c r="D246" s="246" t="s">
        <v>195</v>
      </c>
      <c r="E246" s="42"/>
      <c r="F246" s="247" t="s">
        <v>573</v>
      </c>
      <c r="G246" s="42"/>
      <c r="H246" s="42"/>
      <c r="I246" s="248"/>
      <c r="J246" s="42"/>
      <c r="K246" s="42"/>
      <c r="L246" s="46"/>
      <c r="M246" s="249"/>
      <c r="N246" s="250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195</v>
      </c>
      <c r="AU246" s="19" t="s">
        <v>85</v>
      </c>
    </row>
    <row r="247" s="13" customFormat="1">
      <c r="A247" s="13"/>
      <c r="B247" s="217"/>
      <c r="C247" s="218"/>
      <c r="D247" s="219" t="s">
        <v>128</v>
      </c>
      <c r="E247" s="220" t="s">
        <v>19</v>
      </c>
      <c r="F247" s="221" t="s">
        <v>574</v>
      </c>
      <c r="G247" s="218"/>
      <c r="H247" s="220" t="s">
        <v>19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27" t="s">
        <v>128</v>
      </c>
      <c r="AU247" s="227" t="s">
        <v>85</v>
      </c>
      <c r="AV247" s="13" t="s">
        <v>83</v>
      </c>
      <c r="AW247" s="13" t="s">
        <v>35</v>
      </c>
      <c r="AX247" s="13" t="s">
        <v>75</v>
      </c>
      <c r="AY247" s="227" t="s">
        <v>121</v>
      </c>
    </row>
    <row r="248" s="13" customFormat="1">
      <c r="A248" s="13"/>
      <c r="B248" s="217"/>
      <c r="C248" s="218"/>
      <c r="D248" s="219" t="s">
        <v>128</v>
      </c>
      <c r="E248" s="220" t="s">
        <v>19</v>
      </c>
      <c r="F248" s="221" t="s">
        <v>575</v>
      </c>
      <c r="G248" s="218"/>
      <c r="H248" s="220" t="s">
        <v>19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27" t="s">
        <v>128</v>
      </c>
      <c r="AU248" s="227" t="s">
        <v>85</v>
      </c>
      <c r="AV248" s="13" t="s">
        <v>83</v>
      </c>
      <c r="AW248" s="13" t="s">
        <v>35</v>
      </c>
      <c r="AX248" s="13" t="s">
        <v>75</v>
      </c>
      <c r="AY248" s="227" t="s">
        <v>121</v>
      </c>
    </row>
    <row r="249" s="14" customFormat="1">
      <c r="A249" s="14"/>
      <c r="B249" s="228"/>
      <c r="C249" s="229"/>
      <c r="D249" s="219" t="s">
        <v>128</v>
      </c>
      <c r="E249" s="230" t="s">
        <v>19</v>
      </c>
      <c r="F249" s="231" t="s">
        <v>576</v>
      </c>
      <c r="G249" s="229"/>
      <c r="H249" s="232">
        <v>4</v>
      </c>
      <c r="I249" s="233"/>
      <c r="J249" s="229"/>
      <c r="K249" s="229"/>
      <c r="L249" s="234"/>
      <c r="M249" s="235"/>
      <c r="N249" s="236"/>
      <c r="O249" s="236"/>
      <c r="P249" s="236"/>
      <c r="Q249" s="236"/>
      <c r="R249" s="236"/>
      <c r="S249" s="236"/>
      <c r="T249" s="237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38" t="s">
        <v>128</v>
      </c>
      <c r="AU249" s="238" t="s">
        <v>85</v>
      </c>
      <c r="AV249" s="14" t="s">
        <v>85</v>
      </c>
      <c r="AW249" s="14" t="s">
        <v>35</v>
      </c>
      <c r="AX249" s="14" t="s">
        <v>83</v>
      </c>
      <c r="AY249" s="238" t="s">
        <v>121</v>
      </c>
    </row>
    <row r="250" s="2" customFormat="1" ht="49.05" customHeight="1">
      <c r="A250" s="40"/>
      <c r="B250" s="41"/>
      <c r="C250" s="204" t="s">
        <v>577</v>
      </c>
      <c r="D250" s="204" t="s">
        <v>122</v>
      </c>
      <c r="E250" s="205" t="s">
        <v>578</v>
      </c>
      <c r="F250" s="206" t="s">
        <v>579</v>
      </c>
      <c r="G250" s="207" t="s">
        <v>230</v>
      </c>
      <c r="H250" s="208">
        <v>252</v>
      </c>
      <c r="I250" s="209"/>
      <c r="J250" s="210">
        <f>ROUND(I250*H250,2)</f>
        <v>0</v>
      </c>
      <c r="K250" s="206" t="s">
        <v>193</v>
      </c>
      <c r="L250" s="46"/>
      <c r="M250" s="211" t="s">
        <v>19</v>
      </c>
      <c r="N250" s="212" t="s">
        <v>46</v>
      </c>
      <c r="O250" s="86"/>
      <c r="P250" s="213">
        <f>O250*H250</f>
        <v>0</v>
      </c>
      <c r="Q250" s="213">
        <v>0.16850000000000001</v>
      </c>
      <c r="R250" s="213">
        <f>Q250*H250</f>
        <v>42.462000000000003</v>
      </c>
      <c r="S250" s="213">
        <v>0</v>
      </c>
      <c r="T250" s="214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5" t="s">
        <v>126</v>
      </c>
      <c r="AT250" s="215" t="s">
        <v>122</v>
      </c>
      <c r="AU250" s="215" t="s">
        <v>85</v>
      </c>
      <c r="AY250" s="19" t="s">
        <v>121</v>
      </c>
      <c r="BE250" s="216">
        <f>IF(N250="základní",J250,0)</f>
        <v>0</v>
      </c>
      <c r="BF250" s="216">
        <f>IF(N250="snížená",J250,0)</f>
        <v>0</v>
      </c>
      <c r="BG250" s="216">
        <f>IF(N250="zákl. přenesená",J250,0)</f>
        <v>0</v>
      </c>
      <c r="BH250" s="216">
        <f>IF(N250="sníž. přenesená",J250,0)</f>
        <v>0</v>
      </c>
      <c r="BI250" s="216">
        <f>IF(N250="nulová",J250,0)</f>
        <v>0</v>
      </c>
      <c r="BJ250" s="19" t="s">
        <v>83</v>
      </c>
      <c r="BK250" s="216">
        <f>ROUND(I250*H250,2)</f>
        <v>0</v>
      </c>
      <c r="BL250" s="19" t="s">
        <v>126</v>
      </c>
      <c r="BM250" s="215" t="s">
        <v>580</v>
      </c>
    </row>
    <row r="251" s="2" customFormat="1">
      <c r="A251" s="40"/>
      <c r="B251" s="41"/>
      <c r="C251" s="42"/>
      <c r="D251" s="246" t="s">
        <v>195</v>
      </c>
      <c r="E251" s="42"/>
      <c r="F251" s="247" t="s">
        <v>581</v>
      </c>
      <c r="G251" s="42"/>
      <c r="H251" s="42"/>
      <c r="I251" s="248"/>
      <c r="J251" s="42"/>
      <c r="K251" s="42"/>
      <c r="L251" s="46"/>
      <c r="M251" s="249"/>
      <c r="N251" s="250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195</v>
      </c>
      <c r="AU251" s="19" t="s">
        <v>85</v>
      </c>
    </row>
    <row r="252" s="13" customFormat="1">
      <c r="A252" s="13"/>
      <c r="B252" s="217"/>
      <c r="C252" s="218"/>
      <c r="D252" s="219" t="s">
        <v>128</v>
      </c>
      <c r="E252" s="220" t="s">
        <v>19</v>
      </c>
      <c r="F252" s="221" t="s">
        <v>582</v>
      </c>
      <c r="G252" s="218"/>
      <c r="H252" s="220" t="s">
        <v>19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27" t="s">
        <v>128</v>
      </c>
      <c r="AU252" s="227" t="s">
        <v>85</v>
      </c>
      <c r="AV252" s="13" t="s">
        <v>83</v>
      </c>
      <c r="AW252" s="13" t="s">
        <v>35</v>
      </c>
      <c r="AX252" s="13" t="s">
        <v>75</v>
      </c>
      <c r="AY252" s="227" t="s">
        <v>121</v>
      </c>
    </row>
    <row r="253" s="14" customFormat="1">
      <c r="A253" s="14"/>
      <c r="B253" s="228"/>
      <c r="C253" s="229"/>
      <c r="D253" s="219" t="s">
        <v>128</v>
      </c>
      <c r="E253" s="230" t="s">
        <v>19</v>
      </c>
      <c r="F253" s="231" t="s">
        <v>583</v>
      </c>
      <c r="G253" s="229"/>
      <c r="H253" s="232">
        <v>123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38" t="s">
        <v>128</v>
      </c>
      <c r="AU253" s="238" t="s">
        <v>85</v>
      </c>
      <c r="AV253" s="14" t="s">
        <v>85</v>
      </c>
      <c r="AW253" s="14" t="s">
        <v>35</v>
      </c>
      <c r="AX253" s="14" t="s">
        <v>75</v>
      </c>
      <c r="AY253" s="238" t="s">
        <v>121</v>
      </c>
    </row>
    <row r="254" s="13" customFormat="1">
      <c r="A254" s="13"/>
      <c r="B254" s="217"/>
      <c r="C254" s="218"/>
      <c r="D254" s="219" t="s">
        <v>128</v>
      </c>
      <c r="E254" s="220" t="s">
        <v>19</v>
      </c>
      <c r="F254" s="221" t="s">
        <v>584</v>
      </c>
      <c r="G254" s="218"/>
      <c r="H254" s="220" t="s">
        <v>19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27" t="s">
        <v>128</v>
      </c>
      <c r="AU254" s="227" t="s">
        <v>85</v>
      </c>
      <c r="AV254" s="13" t="s">
        <v>83</v>
      </c>
      <c r="AW254" s="13" t="s">
        <v>35</v>
      </c>
      <c r="AX254" s="13" t="s">
        <v>75</v>
      </c>
      <c r="AY254" s="227" t="s">
        <v>121</v>
      </c>
    </row>
    <row r="255" s="14" customFormat="1">
      <c r="A255" s="14"/>
      <c r="B255" s="228"/>
      <c r="C255" s="229"/>
      <c r="D255" s="219" t="s">
        <v>128</v>
      </c>
      <c r="E255" s="230" t="s">
        <v>19</v>
      </c>
      <c r="F255" s="231" t="s">
        <v>585</v>
      </c>
      <c r="G255" s="229"/>
      <c r="H255" s="232">
        <v>120</v>
      </c>
      <c r="I255" s="233"/>
      <c r="J255" s="229"/>
      <c r="K255" s="229"/>
      <c r="L255" s="234"/>
      <c r="M255" s="235"/>
      <c r="N255" s="236"/>
      <c r="O255" s="236"/>
      <c r="P255" s="236"/>
      <c r="Q255" s="236"/>
      <c r="R255" s="236"/>
      <c r="S255" s="236"/>
      <c r="T255" s="237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38" t="s">
        <v>128</v>
      </c>
      <c r="AU255" s="238" t="s">
        <v>85</v>
      </c>
      <c r="AV255" s="14" t="s">
        <v>85</v>
      </c>
      <c r="AW255" s="14" t="s">
        <v>35</v>
      </c>
      <c r="AX255" s="14" t="s">
        <v>75</v>
      </c>
      <c r="AY255" s="238" t="s">
        <v>121</v>
      </c>
    </row>
    <row r="256" s="13" customFormat="1">
      <c r="A256" s="13"/>
      <c r="B256" s="217"/>
      <c r="C256" s="218"/>
      <c r="D256" s="219" t="s">
        <v>128</v>
      </c>
      <c r="E256" s="220" t="s">
        <v>19</v>
      </c>
      <c r="F256" s="221" t="s">
        <v>586</v>
      </c>
      <c r="G256" s="218"/>
      <c r="H256" s="220" t="s">
        <v>19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27" t="s">
        <v>128</v>
      </c>
      <c r="AU256" s="227" t="s">
        <v>85</v>
      </c>
      <c r="AV256" s="13" t="s">
        <v>83</v>
      </c>
      <c r="AW256" s="13" t="s">
        <v>35</v>
      </c>
      <c r="AX256" s="13" t="s">
        <v>75</v>
      </c>
      <c r="AY256" s="227" t="s">
        <v>121</v>
      </c>
    </row>
    <row r="257" s="14" customFormat="1">
      <c r="A257" s="14"/>
      <c r="B257" s="228"/>
      <c r="C257" s="229"/>
      <c r="D257" s="219" t="s">
        <v>128</v>
      </c>
      <c r="E257" s="230" t="s">
        <v>19</v>
      </c>
      <c r="F257" s="231" t="s">
        <v>85</v>
      </c>
      <c r="G257" s="229"/>
      <c r="H257" s="232">
        <v>2</v>
      </c>
      <c r="I257" s="233"/>
      <c r="J257" s="229"/>
      <c r="K257" s="229"/>
      <c r="L257" s="234"/>
      <c r="M257" s="235"/>
      <c r="N257" s="236"/>
      <c r="O257" s="236"/>
      <c r="P257" s="236"/>
      <c r="Q257" s="236"/>
      <c r="R257" s="236"/>
      <c r="S257" s="236"/>
      <c r="T257" s="237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38" t="s">
        <v>128</v>
      </c>
      <c r="AU257" s="238" t="s">
        <v>85</v>
      </c>
      <c r="AV257" s="14" t="s">
        <v>85</v>
      </c>
      <c r="AW257" s="14" t="s">
        <v>35</v>
      </c>
      <c r="AX257" s="14" t="s">
        <v>75</v>
      </c>
      <c r="AY257" s="238" t="s">
        <v>121</v>
      </c>
    </row>
    <row r="258" s="13" customFormat="1">
      <c r="A258" s="13"/>
      <c r="B258" s="217"/>
      <c r="C258" s="218"/>
      <c r="D258" s="219" t="s">
        <v>128</v>
      </c>
      <c r="E258" s="220" t="s">
        <v>19</v>
      </c>
      <c r="F258" s="221" t="s">
        <v>587</v>
      </c>
      <c r="G258" s="218"/>
      <c r="H258" s="220" t="s">
        <v>19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27" t="s">
        <v>128</v>
      </c>
      <c r="AU258" s="227" t="s">
        <v>85</v>
      </c>
      <c r="AV258" s="13" t="s">
        <v>83</v>
      </c>
      <c r="AW258" s="13" t="s">
        <v>35</v>
      </c>
      <c r="AX258" s="13" t="s">
        <v>75</v>
      </c>
      <c r="AY258" s="227" t="s">
        <v>121</v>
      </c>
    </row>
    <row r="259" s="14" customFormat="1">
      <c r="A259" s="14"/>
      <c r="B259" s="228"/>
      <c r="C259" s="229"/>
      <c r="D259" s="219" t="s">
        <v>128</v>
      </c>
      <c r="E259" s="230" t="s">
        <v>19</v>
      </c>
      <c r="F259" s="231" t="s">
        <v>172</v>
      </c>
      <c r="G259" s="229"/>
      <c r="H259" s="232">
        <v>7</v>
      </c>
      <c r="I259" s="233"/>
      <c r="J259" s="229"/>
      <c r="K259" s="229"/>
      <c r="L259" s="234"/>
      <c r="M259" s="235"/>
      <c r="N259" s="236"/>
      <c r="O259" s="236"/>
      <c r="P259" s="236"/>
      <c r="Q259" s="236"/>
      <c r="R259" s="236"/>
      <c r="S259" s="236"/>
      <c r="T259" s="237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38" t="s">
        <v>128</v>
      </c>
      <c r="AU259" s="238" t="s">
        <v>85</v>
      </c>
      <c r="AV259" s="14" t="s">
        <v>85</v>
      </c>
      <c r="AW259" s="14" t="s">
        <v>35</v>
      </c>
      <c r="AX259" s="14" t="s">
        <v>75</v>
      </c>
      <c r="AY259" s="238" t="s">
        <v>121</v>
      </c>
    </row>
    <row r="260" s="15" customFormat="1">
      <c r="A260" s="15"/>
      <c r="B260" s="251"/>
      <c r="C260" s="252"/>
      <c r="D260" s="219" t="s">
        <v>128</v>
      </c>
      <c r="E260" s="253" t="s">
        <v>19</v>
      </c>
      <c r="F260" s="254" t="s">
        <v>213</v>
      </c>
      <c r="G260" s="252"/>
      <c r="H260" s="255">
        <v>252</v>
      </c>
      <c r="I260" s="256"/>
      <c r="J260" s="252"/>
      <c r="K260" s="252"/>
      <c r="L260" s="257"/>
      <c r="M260" s="258"/>
      <c r="N260" s="259"/>
      <c r="O260" s="259"/>
      <c r="P260" s="259"/>
      <c r="Q260" s="259"/>
      <c r="R260" s="259"/>
      <c r="S260" s="259"/>
      <c r="T260" s="260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1" t="s">
        <v>128</v>
      </c>
      <c r="AU260" s="261" t="s">
        <v>85</v>
      </c>
      <c r="AV260" s="15" t="s">
        <v>126</v>
      </c>
      <c r="AW260" s="15" t="s">
        <v>35</v>
      </c>
      <c r="AX260" s="15" t="s">
        <v>83</v>
      </c>
      <c r="AY260" s="261" t="s">
        <v>121</v>
      </c>
    </row>
    <row r="261" s="2" customFormat="1" ht="24.15" customHeight="1">
      <c r="A261" s="40"/>
      <c r="B261" s="41"/>
      <c r="C261" s="265" t="s">
        <v>588</v>
      </c>
      <c r="D261" s="265" t="s">
        <v>410</v>
      </c>
      <c r="E261" s="266" t="s">
        <v>589</v>
      </c>
      <c r="F261" s="267" t="s">
        <v>590</v>
      </c>
      <c r="G261" s="268" t="s">
        <v>230</v>
      </c>
      <c r="H261" s="269">
        <v>125.45999999999999</v>
      </c>
      <c r="I261" s="270"/>
      <c r="J261" s="271">
        <f>ROUND(I261*H261,2)</f>
        <v>0</v>
      </c>
      <c r="K261" s="267" t="s">
        <v>193</v>
      </c>
      <c r="L261" s="272"/>
      <c r="M261" s="273" t="s">
        <v>19</v>
      </c>
      <c r="N261" s="274" t="s">
        <v>46</v>
      </c>
      <c r="O261" s="86"/>
      <c r="P261" s="213">
        <f>O261*H261</f>
        <v>0</v>
      </c>
      <c r="Q261" s="213">
        <v>0.048300000000000003</v>
      </c>
      <c r="R261" s="213">
        <f>Q261*H261</f>
        <v>6.0597180000000002</v>
      </c>
      <c r="S261" s="213">
        <v>0</v>
      </c>
      <c r="T261" s="214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5" t="s">
        <v>180</v>
      </c>
      <c r="AT261" s="215" t="s">
        <v>410</v>
      </c>
      <c r="AU261" s="215" t="s">
        <v>85</v>
      </c>
      <c r="AY261" s="19" t="s">
        <v>121</v>
      </c>
      <c r="BE261" s="216">
        <f>IF(N261="základní",J261,0)</f>
        <v>0</v>
      </c>
      <c r="BF261" s="216">
        <f>IF(N261="snížená",J261,0)</f>
        <v>0</v>
      </c>
      <c r="BG261" s="216">
        <f>IF(N261="zákl. přenesená",J261,0)</f>
        <v>0</v>
      </c>
      <c r="BH261" s="216">
        <f>IF(N261="sníž. přenesená",J261,0)</f>
        <v>0</v>
      </c>
      <c r="BI261" s="216">
        <f>IF(N261="nulová",J261,0)</f>
        <v>0</v>
      </c>
      <c r="BJ261" s="19" t="s">
        <v>83</v>
      </c>
      <c r="BK261" s="216">
        <f>ROUND(I261*H261,2)</f>
        <v>0</v>
      </c>
      <c r="BL261" s="19" t="s">
        <v>126</v>
      </c>
      <c r="BM261" s="215" t="s">
        <v>591</v>
      </c>
    </row>
    <row r="262" s="14" customFormat="1">
      <c r="A262" s="14"/>
      <c r="B262" s="228"/>
      <c r="C262" s="229"/>
      <c r="D262" s="219" t="s">
        <v>128</v>
      </c>
      <c r="E262" s="229"/>
      <c r="F262" s="231" t="s">
        <v>592</v>
      </c>
      <c r="G262" s="229"/>
      <c r="H262" s="232">
        <v>125.45999999999999</v>
      </c>
      <c r="I262" s="233"/>
      <c r="J262" s="229"/>
      <c r="K262" s="229"/>
      <c r="L262" s="234"/>
      <c r="M262" s="235"/>
      <c r="N262" s="236"/>
      <c r="O262" s="236"/>
      <c r="P262" s="236"/>
      <c r="Q262" s="236"/>
      <c r="R262" s="236"/>
      <c r="S262" s="236"/>
      <c r="T262" s="237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38" t="s">
        <v>128</v>
      </c>
      <c r="AU262" s="238" t="s">
        <v>85</v>
      </c>
      <c r="AV262" s="14" t="s">
        <v>85</v>
      </c>
      <c r="AW262" s="14" t="s">
        <v>4</v>
      </c>
      <c r="AX262" s="14" t="s">
        <v>83</v>
      </c>
      <c r="AY262" s="238" t="s">
        <v>121</v>
      </c>
    </row>
    <row r="263" s="2" customFormat="1" ht="16.5" customHeight="1">
      <c r="A263" s="40"/>
      <c r="B263" s="41"/>
      <c r="C263" s="265" t="s">
        <v>593</v>
      </c>
      <c r="D263" s="265" t="s">
        <v>410</v>
      </c>
      <c r="E263" s="266" t="s">
        <v>594</v>
      </c>
      <c r="F263" s="267" t="s">
        <v>595</v>
      </c>
      <c r="G263" s="268" t="s">
        <v>230</v>
      </c>
      <c r="H263" s="269">
        <v>123.59999999999999</v>
      </c>
      <c r="I263" s="270"/>
      <c r="J263" s="271">
        <f>ROUND(I263*H263,2)</f>
        <v>0</v>
      </c>
      <c r="K263" s="267" t="s">
        <v>193</v>
      </c>
      <c r="L263" s="272"/>
      <c r="M263" s="273" t="s">
        <v>19</v>
      </c>
      <c r="N263" s="274" t="s">
        <v>46</v>
      </c>
      <c r="O263" s="86"/>
      <c r="P263" s="213">
        <f>O263*H263</f>
        <v>0</v>
      </c>
      <c r="Q263" s="213">
        <v>0.080000000000000002</v>
      </c>
      <c r="R263" s="213">
        <f>Q263*H263</f>
        <v>9.8879999999999999</v>
      </c>
      <c r="S263" s="213">
        <v>0</v>
      </c>
      <c r="T263" s="214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5" t="s">
        <v>180</v>
      </c>
      <c r="AT263" s="215" t="s">
        <v>410</v>
      </c>
      <c r="AU263" s="215" t="s">
        <v>85</v>
      </c>
      <c r="AY263" s="19" t="s">
        <v>121</v>
      </c>
      <c r="BE263" s="216">
        <f>IF(N263="základní",J263,0)</f>
        <v>0</v>
      </c>
      <c r="BF263" s="216">
        <f>IF(N263="snížená",J263,0)</f>
        <v>0</v>
      </c>
      <c r="BG263" s="216">
        <f>IF(N263="zákl. přenesená",J263,0)</f>
        <v>0</v>
      </c>
      <c r="BH263" s="216">
        <f>IF(N263="sníž. přenesená",J263,0)</f>
        <v>0</v>
      </c>
      <c r="BI263" s="216">
        <f>IF(N263="nulová",J263,0)</f>
        <v>0</v>
      </c>
      <c r="BJ263" s="19" t="s">
        <v>83</v>
      </c>
      <c r="BK263" s="216">
        <f>ROUND(I263*H263,2)</f>
        <v>0</v>
      </c>
      <c r="BL263" s="19" t="s">
        <v>126</v>
      </c>
      <c r="BM263" s="215" t="s">
        <v>596</v>
      </c>
    </row>
    <row r="264" s="14" customFormat="1">
      <c r="A264" s="14"/>
      <c r="B264" s="228"/>
      <c r="C264" s="229"/>
      <c r="D264" s="219" t="s">
        <v>128</v>
      </c>
      <c r="E264" s="229"/>
      <c r="F264" s="231" t="s">
        <v>597</v>
      </c>
      <c r="G264" s="229"/>
      <c r="H264" s="232">
        <v>123.59999999999999</v>
      </c>
      <c r="I264" s="233"/>
      <c r="J264" s="229"/>
      <c r="K264" s="229"/>
      <c r="L264" s="234"/>
      <c r="M264" s="235"/>
      <c r="N264" s="236"/>
      <c r="O264" s="236"/>
      <c r="P264" s="236"/>
      <c r="Q264" s="236"/>
      <c r="R264" s="236"/>
      <c r="S264" s="236"/>
      <c r="T264" s="23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38" t="s">
        <v>128</v>
      </c>
      <c r="AU264" s="238" t="s">
        <v>85</v>
      </c>
      <c r="AV264" s="14" t="s">
        <v>85</v>
      </c>
      <c r="AW264" s="14" t="s">
        <v>4</v>
      </c>
      <c r="AX264" s="14" t="s">
        <v>83</v>
      </c>
      <c r="AY264" s="238" t="s">
        <v>121</v>
      </c>
    </row>
    <row r="265" s="2" customFormat="1" ht="24.15" customHeight="1">
      <c r="A265" s="40"/>
      <c r="B265" s="41"/>
      <c r="C265" s="265" t="s">
        <v>598</v>
      </c>
      <c r="D265" s="265" t="s">
        <v>410</v>
      </c>
      <c r="E265" s="266" t="s">
        <v>599</v>
      </c>
      <c r="F265" s="267" t="s">
        <v>600</v>
      </c>
      <c r="G265" s="268" t="s">
        <v>192</v>
      </c>
      <c r="H265" s="269">
        <v>2</v>
      </c>
      <c r="I265" s="270"/>
      <c r="J265" s="271">
        <f>ROUND(I265*H265,2)</f>
        <v>0</v>
      </c>
      <c r="K265" s="267" t="s">
        <v>19</v>
      </c>
      <c r="L265" s="272"/>
      <c r="M265" s="273" t="s">
        <v>19</v>
      </c>
      <c r="N265" s="274" t="s">
        <v>46</v>
      </c>
      <c r="O265" s="86"/>
      <c r="P265" s="213">
        <f>O265*H265</f>
        <v>0</v>
      </c>
      <c r="Q265" s="213">
        <v>0.017999999999999999</v>
      </c>
      <c r="R265" s="213">
        <f>Q265*H265</f>
        <v>0.035999999999999997</v>
      </c>
      <c r="S265" s="213">
        <v>0</v>
      </c>
      <c r="T265" s="214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5" t="s">
        <v>180</v>
      </c>
      <c r="AT265" s="215" t="s">
        <v>410</v>
      </c>
      <c r="AU265" s="215" t="s">
        <v>85</v>
      </c>
      <c r="AY265" s="19" t="s">
        <v>121</v>
      </c>
      <c r="BE265" s="216">
        <f>IF(N265="základní",J265,0)</f>
        <v>0</v>
      </c>
      <c r="BF265" s="216">
        <f>IF(N265="snížená",J265,0)</f>
        <v>0</v>
      </c>
      <c r="BG265" s="216">
        <f>IF(N265="zákl. přenesená",J265,0)</f>
        <v>0</v>
      </c>
      <c r="BH265" s="216">
        <f>IF(N265="sníž. přenesená",J265,0)</f>
        <v>0</v>
      </c>
      <c r="BI265" s="216">
        <f>IF(N265="nulová",J265,0)</f>
        <v>0</v>
      </c>
      <c r="BJ265" s="19" t="s">
        <v>83</v>
      </c>
      <c r="BK265" s="216">
        <f>ROUND(I265*H265,2)</f>
        <v>0</v>
      </c>
      <c r="BL265" s="19" t="s">
        <v>126</v>
      </c>
      <c r="BM265" s="215" t="s">
        <v>601</v>
      </c>
    </row>
    <row r="266" s="14" customFormat="1">
      <c r="A266" s="14"/>
      <c r="B266" s="228"/>
      <c r="C266" s="229"/>
      <c r="D266" s="219" t="s">
        <v>128</v>
      </c>
      <c r="E266" s="229"/>
      <c r="F266" s="231" t="s">
        <v>602</v>
      </c>
      <c r="G266" s="229"/>
      <c r="H266" s="232">
        <v>2</v>
      </c>
      <c r="I266" s="233"/>
      <c r="J266" s="229"/>
      <c r="K266" s="229"/>
      <c r="L266" s="234"/>
      <c r="M266" s="235"/>
      <c r="N266" s="236"/>
      <c r="O266" s="236"/>
      <c r="P266" s="236"/>
      <c r="Q266" s="236"/>
      <c r="R266" s="236"/>
      <c r="S266" s="236"/>
      <c r="T266" s="237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38" t="s">
        <v>128</v>
      </c>
      <c r="AU266" s="238" t="s">
        <v>85</v>
      </c>
      <c r="AV266" s="14" t="s">
        <v>85</v>
      </c>
      <c r="AW266" s="14" t="s">
        <v>4</v>
      </c>
      <c r="AX266" s="14" t="s">
        <v>83</v>
      </c>
      <c r="AY266" s="238" t="s">
        <v>121</v>
      </c>
    </row>
    <row r="267" s="2" customFormat="1" ht="24.15" customHeight="1">
      <c r="A267" s="40"/>
      <c r="B267" s="41"/>
      <c r="C267" s="265" t="s">
        <v>603</v>
      </c>
      <c r="D267" s="265" t="s">
        <v>410</v>
      </c>
      <c r="E267" s="266" t="s">
        <v>604</v>
      </c>
      <c r="F267" s="267" t="s">
        <v>605</v>
      </c>
      <c r="G267" s="268" t="s">
        <v>230</v>
      </c>
      <c r="H267" s="269">
        <v>7</v>
      </c>
      <c r="I267" s="270"/>
      <c r="J267" s="271">
        <f>ROUND(I267*H267,2)</f>
        <v>0</v>
      </c>
      <c r="K267" s="267" t="s">
        <v>193</v>
      </c>
      <c r="L267" s="272"/>
      <c r="M267" s="273" t="s">
        <v>19</v>
      </c>
      <c r="N267" s="274" t="s">
        <v>46</v>
      </c>
      <c r="O267" s="86"/>
      <c r="P267" s="213">
        <f>O267*H267</f>
        <v>0</v>
      </c>
      <c r="Q267" s="213">
        <v>0.065670000000000006</v>
      </c>
      <c r="R267" s="213">
        <f>Q267*H267</f>
        <v>0.45969000000000004</v>
      </c>
      <c r="S267" s="213">
        <v>0</v>
      </c>
      <c r="T267" s="214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5" t="s">
        <v>180</v>
      </c>
      <c r="AT267" s="215" t="s">
        <v>410</v>
      </c>
      <c r="AU267" s="215" t="s">
        <v>85</v>
      </c>
      <c r="AY267" s="19" t="s">
        <v>121</v>
      </c>
      <c r="BE267" s="216">
        <f>IF(N267="základní",J267,0)</f>
        <v>0</v>
      </c>
      <c r="BF267" s="216">
        <f>IF(N267="snížená",J267,0)</f>
        <v>0</v>
      </c>
      <c r="BG267" s="216">
        <f>IF(N267="zákl. přenesená",J267,0)</f>
        <v>0</v>
      </c>
      <c r="BH267" s="216">
        <f>IF(N267="sníž. přenesená",J267,0)</f>
        <v>0</v>
      </c>
      <c r="BI267" s="216">
        <f>IF(N267="nulová",J267,0)</f>
        <v>0</v>
      </c>
      <c r="BJ267" s="19" t="s">
        <v>83</v>
      </c>
      <c r="BK267" s="216">
        <f>ROUND(I267*H267,2)</f>
        <v>0</v>
      </c>
      <c r="BL267" s="19" t="s">
        <v>126</v>
      </c>
      <c r="BM267" s="215" t="s">
        <v>606</v>
      </c>
    </row>
    <row r="268" s="2" customFormat="1" ht="49.05" customHeight="1">
      <c r="A268" s="40"/>
      <c r="B268" s="41"/>
      <c r="C268" s="204" t="s">
        <v>607</v>
      </c>
      <c r="D268" s="204" t="s">
        <v>122</v>
      </c>
      <c r="E268" s="205" t="s">
        <v>608</v>
      </c>
      <c r="F268" s="206" t="s">
        <v>609</v>
      </c>
      <c r="G268" s="207" t="s">
        <v>230</v>
      </c>
      <c r="H268" s="208">
        <v>28</v>
      </c>
      <c r="I268" s="209"/>
      <c r="J268" s="210">
        <f>ROUND(I268*H268,2)</f>
        <v>0</v>
      </c>
      <c r="K268" s="206" t="s">
        <v>193</v>
      </c>
      <c r="L268" s="46"/>
      <c r="M268" s="211" t="s">
        <v>19</v>
      </c>
      <c r="N268" s="212" t="s">
        <v>46</v>
      </c>
      <c r="O268" s="86"/>
      <c r="P268" s="213">
        <f>O268*H268</f>
        <v>0</v>
      </c>
      <c r="Q268" s="213">
        <v>0.14041999999999999</v>
      </c>
      <c r="R268" s="213">
        <f>Q268*H268</f>
        <v>3.9317599999999997</v>
      </c>
      <c r="S268" s="213">
        <v>0</v>
      </c>
      <c r="T268" s="214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5" t="s">
        <v>126</v>
      </c>
      <c r="AT268" s="215" t="s">
        <v>122</v>
      </c>
      <c r="AU268" s="215" t="s">
        <v>85</v>
      </c>
      <c r="AY268" s="19" t="s">
        <v>121</v>
      </c>
      <c r="BE268" s="216">
        <f>IF(N268="základní",J268,0)</f>
        <v>0</v>
      </c>
      <c r="BF268" s="216">
        <f>IF(N268="snížená",J268,0)</f>
        <v>0</v>
      </c>
      <c r="BG268" s="216">
        <f>IF(N268="zákl. přenesená",J268,0)</f>
        <v>0</v>
      </c>
      <c r="BH268" s="216">
        <f>IF(N268="sníž. přenesená",J268,0)</f>
        <v>0</v>
      </c>
      <c r="BI268" s="216">
        <f>IF(N268="nulová",J268,0)</f>
        <v>0</v>
      </c>
      <c r="BJ268" s="19" t="s">
        <v>83</v>
      </c>
      <c r="BK268" s="216">
        <f>ROUND(I268*H268,2)</f>
        <v>0</v>
      </c>
      <c r="BL268" s="19" t="s">
        <v>126</v>
      </c>
      <c r="BM268" s="215" t="s">
        <v>610</v>
      </c>
    </row>
    <row r="269" s="2" customFormat="1">
      <c r="A269" s="40"/>
      <c r="B269" s="41"/>
      <c r="C269" s="42"/>
      <c r="D269" s="246" t="s">
        <v>195</v>
      </c>
      <c r="E269" s="42"/>
      <c r="F269" s="247" t="s">
        <v>611</v>
      </c>
      <c r="G269" s="42"/>
      <c r="H269" s="42"/>
      <c r="I269" s="248"/>
      <c r="J269" s="42"/>
      <c r="K269" s="42"/>
      <c r="L269" s="46"/>
      <c r="M269" s="249"/>
      <c r="N269" s="250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195</v>
      </c>
      <c r="AU269" s="19" t="s">
        <v>85</v>
      </c>
    </row>
    <row r="270" s="13" customFormat="1">
      <c r="A270" s="13"/>
      <c r="B270" s="217"/>
      <c r="C270" s="218"/>
      <c r="D270" s="219" t="s">
        <v>128</v>
      </c>
      <c r="E270" s="220" t="s">
        <v>19</v>
      </c>
      <c r="F270" s="221" t="s">
        <v>612</v>
      </c>
      <c r="G270" s="218"/>
      <c r="H270" s="220" t="s">
        <v>19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27" t="s">
        <v>128</v>
      </c>
      <c r="AU270" s="227" t="s">
        <v>85</v>
      </c>
      <c r="AV270" s="13" t="s">
        <v>83</v>
      </c>
      <c r="AW270" s="13" t="s">
        <v>35</v>
      </c>
      <c r="AX270" s="13" t="s">
        <v>75</v>
      </c>
      <c r="AY270" s="227" t="s">
        <v>121</v>
      </c>
    </row>
    <row r="271" s="14" customFormat="1">
      <c r="A271" s="14"/>
      <c r="B271" s="228"/>
      <c r="C271" s="229"/>
      <c r="D271" s="219" t="s">
        <v>128</v>
      </c>
      <c r="E271" s="230" t="s">
        <v>19</v>
      </c>
      <c r="F271" s="231" t="s">
        <v>515</v>
      </c>
      <c r="G271" s="229"/>
      <c r="H271" s="232">
        <v>28</v>
      </c>
      <c r="I271" s="233"/>
      <c r="J271" s="229"/>
      <c r="K271" s="229"/>
      <c r="L271" s="234"/>
      <c r="M271" s="235"/>
      <c r="N271" s="236"/>
      <c r="O271" s="236"/>
      <c r="P271" s="236"/>
      <c r="Q271" s="236"/>
      <c r="R271" s="236"/>
      <c r="S271" s="236"/>
      <c r="T271" s="237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38" t="s">
        <v>128</v>
      </c>
      <c r="AU271" s="238" t="s">
        <v>85</v>
      </c>
      <c r="AV271" s="14" t="s">
        <v>85</v>
      </c>
      <c r="AW271" s="14" t="s">
        <v>35</v>
      </c>
      <c r="AX271" s="14" t="s">
        <v>83</v>
      </c>
      <c r="AY271" s="238" t="s">
        <v>121</v>
      </c>
    </row>
    <row r="272" s="2" customFormat="1" ht="16.5" customHeight="1">
      <c r="A272" s="40"/>
      <c r="B272" s="41"/>
      <c r="C272" s="265" t="s">
        <v>613</v>
      </c>
      <c r="D272" s="265" t="s">
        <v>410</v>
      </c>
      <c r="E272" s="266" t="s">
        <v>614</v>
      </c>
      <c r="F272" s="267" t="s">
        <v>615</v>
      </c>
      <c r="G272" s="268" t="s">
        <v>230</v>
      </c>
      <c r="H272" s="269">
        <v>28.84</v>
      </c>
      <c r="I272" s="270"/>
      <c r="J272" s="271">
        <f>ROUND(I272*H272,2)</f>
        <v>0</v>
      </c>
      <c r="K272" s="267" t="s">
        <v>193</v>
      </c>
      <c r="L272" s="272"/>
      <c r="M272" s="273" t="s">
        <v>19</v>
      </c>
      <c r="N272" s="274" t="s">
        <v>46</v>
      </c>
      <c r="O272" s="86"/>
      <c r="P272" s="213">
        <f>O272*H272</f>
        <v>0</v>
      </c>
      <c r="Q272" s="213">
        <v>0.044999999999999998</v>
      </c>
      <c r="R272" s="213">
        <f>Q272*H272</f>
        <v>1.2977999999999998</v>
      </c>
      <c r="S272" s="213">
        <v>0</v>
      </c>
      <c r="T272" s="214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5" t="s">
        <v>180</v>
      </c>
      <c r="AT272" s="215" t="s">
        <v>410</v>
      </c>
      <c r="AU272" s="215" t="s">
        <v>85</v>
      </c>
      <c r="AY272" s="19" t="s">
        <v>121</v>
      </c>
      <c r="BE272" s="216">
        <f>IF(N272="základní",J272,0)</f>
        <v>0</v>
      </c>
      <c r="BF272" s="216">
        <f>IF(N272="snížená",J272,0)</f>
        <v>0</v>
      </c>
      <c r="BG272" s="216">
        <f>IF(N272="zákl. přenesená",J272,0)</f>
        <v>0</v>
      </c>
      <c r="BH272" s="216">
        <f>IF(N272="sníž. přenesená",J272,0)</f>
        <v>0</v>
      </c>
      <c r="BI272" s="216">
        <f>IF(N272="nulová",J272,0)</f>
        <v>0</v>
      </c>
      <c r="BJ272" s="19" t="s">
        <v>83</v>
      </c>
      <c r="BK272" s="216">
        <f>ROUND(I272*H272,2)</f>
        <v>0</v>
      </c>
      <c r="BL272" s="19" t="s">
        <v>126</v>
      </c>
      <c r="BM272" s="215" t="s">
        <v>616</v>
      </c>
    </row>
    <row r="273" s="14" customFormat="1">
      <c r="A273" s="14"/>
      <c r="B273" s="228"/>
      <c r="C273" s="229"/>
      <c r="D273" s="219" t="s">
        <v>128</v>
      </c>
      <c r="E273" s="229"/>
      <c r="F273" s="231" t="s">
        <v>617</v>
      </c>
      <c r="G273" s="229"/>
      <c r="H273" s="232">
        <v>28.84</v>
      </c>
      <c r="I273" s="233"/>
      <c r="J273" s="229"/>
      <c r="K273" s="229"/>
      <c r="L273" s="234"/>
      <c r="M273" s="235"/>
      <c r="N273" s="236"/>
      <c r="O273" s="236"/>
      <c r="P273" s="236"/>
      <c r="Q273" s="236"/>
      <c r="R273" s="236"/>
      <c r="S273" s="236"/>
      <c r="T273" s="237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38" t="s">
        <v>128</v>
      </c>
      <c r="AU273" s="238" t="s">
        <v>85</v>
      </c>
      <c r="AV273" s="14" t="s">
        <v>85</v>
      </c>
      <c r="AW273" s="14" t="s">
        <v>4</v>
      </c>
      <c r="AX273" s="14" t="s">
        <v>83</v>
      </c>
      <c r="AY273" s="238" t="s">
        <v>121</v>
      </c>
    </row>
    <row r="274" s="2" customFormat="1" ht="21.75" customHeight="1">
      <c r="A274" s="40"/>
      <c r="B274" s="41"/>
      <c r="C274" s="204" t="s">
        <v>618</v>
      </c>
      <c r="D274" s="204" t="s">
        <v>122</v>
      </c>
      <c r="E274" s="205" t="s">
        <v>619</v>
      </c>
      <c r="F274" s="206" t="s">
        <v>620</v>
      </c>
      <c r="G274" s="207" t="s">
        <v>192</v>
      </c>
      <c r="H274" s="208">
        <v>5</v>
      </c>
      <c r="I274" s="209"/>
      <c r="J274" s="210">
        <f>ROUND(I274*H274,2)</f>
        <v>0</v>
      </c>
      <c r="K274" s="206" t="s">
        <v>19</v>
      </c>
      <c r="L274" s="46"/>
      <c r="M274" s="211" t="s">
        <v>19</v>
      </c>
      <c r="N274" s="212" t="s">
        <v>46</v>
      </c>
      <c r="O274" s="86"/>
      <c r="P274" s="213">
        <f>O274*H274</f>
        <v>0</v>
      </c>
      <c r="Q274" s="213">
        <v>0</v>
      </c>
      <c r="R274" s="213">
        <f>Q274*H274</f>
        <v>0</v>
      </c>
      <c r="S274" s="213">
        <v>0</v>
      </c>
      <c r="T274" s="214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5" t="s">
        <v>126</v>
      </c>
      <c r="AT274" s="215" t="s">
        <v>122</v>
      </c>
      <c r="AU274" s="215" t="s">
        <v>85</v>
      </c>
      <c r="AY274" s="19" t="s">
        <v>121</v>
      </c>
      <c r="BE274" s="216">
        <f>IF(N274="základní",J274,0)</f>
        <v>0</v>
      </c>
      <c r="BF274" s="216">
        <f>IF(N274="snížená",J274,0)</f>
        <v>0</v>
      </c>
      <c r="BG274" s="216">
        <f>IF(N274="zákl. přenesená",J274,0)</f>
        <v>0</v>
      </c>
      <c r="BH274" s="216">
        <f>IF(N274="sníž. přenesená",J274,0)</f>
        <v>0</v>
      </c>
      <c r="BI274" s="216">
        <f>IF(N274="nulová",J274,0)</f>
        <v>0</v>
      </c>
      <c r="BJ274" s="19" t="s">
        <v>83</v>
      </c>
      <c r="BK274" s="216">
        <f>ROUND(I274*H274,2)</f>
        <v>0</v>
      </c>
      <c r="BL274" s="19" t="s">
        <v>126</v>
      </c>
      <c r="BM274" s="215" t="s">
        <v>621</v>
      </c>
    </row>
    <row r="275" s="13" customFormat="1">
      <c r="A275" s="13"/>
      <c r="B275" s="217"/>
      <c r="C275" s="218"/>
      <c r="D275" s="219" t="s">
        <v>128</v>
      </c>
      <c r="E275" s="220" t="s">
        <v>19</v>
      </c>
      <c r="F275" s="221" t="s">
        <v>622</v>
      </c>
      <c r="G275" s="218"/>
      <c r="H275" s="220" t="s">
        <v>19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27" t="s">
        <v>128</v>
      </c>
      <c r="AU275" s="227" t="s">
        <v>85</v>
      </c>
      <c r="AV275" s="13" t="s">
        <v>83</v>
      </c>
      <c r="AW275" s="13" t="s">
        <v>35</v>
      </c>
      <c r="AX275" s="13" t="s">
        <v>75</v>
      </c>
      <c r="AY275" s="227" t="s">
        <v>121</v>
      </c>
    </row>
    <row r="276" s="14" customFormat="1">
      <c r="A276" s="14"/>
      <c r="B276" s="228"/>
      <c r="C276" s="229"/>
      <c r="D276" s="219" t="s">
        <v>128</v>
      </c>
      <c r="E276" s="230" t="s">
        <v>19</v>
      </c>
      <c r="F276" s="231" t="s">
        <v>85</v>
      </c>
      <c r="G276" s="229"/>
      <c r="H276" s="232">
        <v>2</v>
      </c>
      <c r="I276" s="233"/>
      <c r="J276" s="229"/>
      <c r="K276" s="229"/>
      <c r="L276" s="234"/>
      <c r="M276" s="235"/>
      <c r="N276" s="236"/>
      <c r="O276" s="236"/>
      <c r="P276" s="236"/>
      <c r="Q276" s="236"/>
      <c r="R276" s="236"/>
      <c r="S276" s="236"/>
      <c r="T276" s="237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38" t="s">
        <v>128</v>
      </c>
      <c r="AU276" s="238" t="s">
        <v>85</v>
      </c>
      <c r="AV276" s="14" t="s">
        <v>85</v>
      </c>
      <c r="AW276" s="14" t="s">
        <v>35</v>
      </c>
      <c r="AX276" s="14" t="s">
        <v>75</v>
      </c>
      <c r="AY276" s="238" t="s">
        <v>121</v>
      </c>
    </row>
    <row r="277" s="13" customFormat="1">
      <c r="A277" s="13"/>
      <c r="B277" s="217"/>
      <c r="C277" s="218"/>
      <c r="D277" s="219" t="s">
        <v>128</v>
      </c>
      <c r="E277" s="220" t="s">
        <v>19</v>
      </c>
      <c r="F277" s="221" t="s">
        <v>623</v>
      </c>
      <c r="G277" s="218"/>
      <c r="H277" s="220" t="s">
        <v>19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27" t="s">
        <v>128</v>
      </c>
      <c r="AU277" s="227" t="s">
        <v>85</v>
      </c>
      <c r="AV277" s="13" t="s">
        <v>83</v>
      </c>
      <c r="AW277" s="13" t="s">
        <v>35</v>
      </c>
      <c r="AX277" s="13" t="s">
        <v>75</v>
      </c>
      <c r="AY277" s="227" t="s">
        <v>121</v>
      </c>
    </row>
    <row r="278" s="14" customFormat="1">
      <c r="A278" s="14"/>
      <c r="B278" s="228"/>
      <c r="C278" s="229"/>
      <c r="D278" s="219" t="s">
        <v>128</v>
      </c>
      <c r="E278" s="230" t="s">
        <v>19</v>
      </c>
      <c r="F278" s="231" t="s">
        <v>85</v>
      </c>
      <c r="G278" s="229"/>
      <c r="H278" s="232">
        <v>2</v>
      </c>
      <c r="I278" s="233"/>
      <c r="J278" s="229"/>
      <c r="K278" s="229"/>
      <c r="L278" s="234"/>
      <c r="M278" s="235"/>
      <c r="N278" s="236"/>
      <c r="O278" s="236"/>
      <c r="P278" s="236"/>
      <c r="Q278" s="236"/>
      <c r="R278" s="236"/>
      <c r="S278" s="236"/>
      <c r="T278" s="237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38" t="s">
        <v>128</v>
      </c>
      <c r="AU278" s="238" t="s">
        <v>85</v>
      </c>
      <c r="AV278" s="14" t="s">
        <v>85</v>
      </c>
      <c r="AW278" s="14" t="s">
        <v>35</v>
      </c>
      <c r="AX278" s="14" t="s">
        <v>75</v>
      </c>
      <c r="AY278" s="238" t="s">
        <v>121</v>
      </c>
    </row>
    <row r="279" s="13" customFormat="1">
      <c r="A279" s="13"/>
      <c r="B279" s="217"/>
      <c r="C279" s="218"/>
      <c r="D279" s="219" t="s">
        <v>128</v>
      </c>
      <c r="E279" s="220" t="s">
        <v>19</v>
      </c>
      <c r="F279" s="221" t="s">
        <v>624</v>
      </c>
      <c r="G279" s="218"/>
      <c r="H279" s="220" t="s">
        <v>19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27" t="s">
        <v>128</v>
      </c>
      <c r="AU279" s="227" t="s">
        <v>85</v>
      </c>
      <c r="AV279" s="13" t="s">
        <v>83</v>
      </c>
      <c r="AW279" s="13" t="s">
        <v>35</v>
      </c>
      <c r="AX279" s="13" t="s">
        <v>75</v>
      </c>
      <c r="AY279" s="227" t="s">
        <v>121</v>
      </c>
    </row>
    <row r="280" s="14" customFormat="1">
      <c r="A280" s="14"/>
      <c r="B280" s="228"/>
      <c r="C280" s="229"/>
      <c r="D280" s="219" t="s">
        <v>128</v>
      </c>
      <c r="E280" s="230" t="s">
        <v>19</v>
      </c>
      <c r="F280" s="231" t="s">
        <v>83</v>
      </c>
      <c r="G280" s="229"/>
      <c r="H280" s="232">
        <v>1</v>
      </c>
      <c r="I280" s="233"/>
      <c r="J280" s="229"/>
      <c r="K280" s="229"/>
      <c r="L280" s="234"/>
      <c r="M280" s="235"/>
      <c r="N280" s="236"/>
      <c r="O280" s="236"/>
      <c r="P280" s="236"/>
      <c r="Q280" s="236"/>
      <c r="R280" s="236"/>
      <c r="S280" s="236"/>
      <c r="T280" s="237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38" t="s">
        <v>128</v>
      </c>
      <c r="AU280" s="238" t="s">
        <v>85</v>
      </c>
      <c r="AV280" s="14" t="s">
        <v>85</v>
      </c>
      <c r="AW280" s="14" t="s">
        <v>35</v>
      </c>
      <c r="AX280" s="14" t="s">
        <v>75</v>
      </c>
      <c r="AY280" s="238" t="s">
        <v>121</v>
      </c>
    </row>
    <row r="281" s="15" customFormat="1">
      <c r="A281" s="15"/>
      <c r="B281" s="251"/>
      <c r="C281" s="252"/>
      <c r="D281" s="219" t="s">
        <v>128</v>
      </c>
      <c r="E281" s="253" t="s">
        <v>19</v>
      </c>
      <c r="F281" s="254" t="s">
        <v>213</v>
      </c>
      <c r="G281" s="252"/>
      <c r="H281" s="255">
        <v>5</v>
      </c>
      <c r="I281" s="256"/>
      <c r="J281" s="252"/>
      <c r="K281" s="252"/>
      <c r="L281" s="257"/>
      <c r="M281" s="258"/>
      <c r="N281" s="259"/>
      <c r="O281" s="259"/>
      <c r="P281" s="259"/>
      <c r="Q281" s="259"/>
      <c r="R281" s="259"/>
      <c r="S281" s="259"/>
      <c r="T281" s="260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1" t="s">
        <v>128</v>
      </c>
      <c r="AU281" s="261" t="s">
        <v>85</v>
      </c>
      <c r="AV281" s="15" t="s">
        <v>126</v>
      </c>
      <c r="AW281" s="15" t="s">
        <v>35</v>
      </c>
      <c r="AX281" s="15" t="s">
        <v>83</v>
      </c>
      <c r="AY281" s="261" t="s">
        <v>121</v>
      </c>
    </row>
    <row r="282" s="2" customFormat="1" ht="24.15" customHeight="1">
      <c r="A282" s="40"/>
      <c r="B282" s="41"/>
      <c r="C282" s="204" t="s">
        <v>625</v>
      </c>
      <c r="D282" s="204" t="s">
        <v>122</v>
      </c>
      <c r="E282" s="205" t="s">
        <v>626</v>
      </c>
      <c r="F282" s="206" t="s">
        <v>627</v>
      </c>
      <c r="G282" s="207" t="s">
        <v>192</v>
      </c>
      <c r="H282" s="208">
        <v>2</v>
      </c>
      <c r="I282" s="209"/>
      <c r="J282" s="210">
        <f>ROUND(I282*H282,2)</f>
        <v>0</v>
      </c>
      <c r="K282" s="206" t="s">
        <v>19</v>
      </c>
      <c r="L282" s="46"/>
      <c r="M282" s="211" t="s">
        <v>19</v>
      </c>
      <c r="N282" s="212" t="s">
        <v>46</v>
      </c>
      <c r="O282" s="86"/>
      <c r="P282" s="213">
        <f>O282*H282</f>
        <v>0</v>
      </c>
      <c r="Q282" s="213">
        <v>0</v>
      </c>
      <c r="R282" s="213">
        <f>Q282*H282</f>
        <v>0</v>
      </c>
      <c r="S282" s="213">
        <v>0</v>
      </c>
      <c r="T282" s="214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5" t="s">
        <v>126</v>
      </c>
      <c r="AT282" s="215" t="s">
        <v>122</v>
      </c>
      <c r="AU282" s="215" t="s">
        <v>85</v>
      </c>
      <c r="AY282" s="19" t="s">
        <v>121</v>
      </c>
      <c r="BE282" s="216">
        <f>IF(N282="základní",J282,0)</f>
        <v>0</v>
      </c>
      <c r="BF282" s="216">
        <f>IF(N282="snížená",J282,0)</f>
        <v>0</v>
      </c>
      <c r="BG282" s="216">
        <f>IF(N282="zákl. přenesená",J282,0)</f>
        <v>0</v>
      </c>
      <c r="BH282" s="216">
        <f>IF(N282="sníž. přenesená",J282,0)</f>
        <v>0</v>
      </c>
      <c r="BI282" s="216">
        <f>IF(N282="nulová",J282,0)</f>
        <v>0</v>
      </c>
      <c r="BJ282" s="19" t="s">
        <v>83</v>
      </c>
      <c r="BK282" s="216">
        <f>ROUND(I282*H282,2)</f>
        <v>0</v>
      </c>
      <c r="BL282" s="19" t="s">
        <v>126</v>
      </c>
      <c r="BM282" s="215" t="s">
        <v>628</v>
      </c>
    </row>
    <row r="283" s="13" customFormat="1">
      <c r="A283" s="13"/>
      <c r="B283" s="217"/>
      <c r="C283" s="218"/>
      <c r="D283" s="219" t="s">
        <v>128</v>
      </c>
      <c r="E283" s="220" t="s">
        <v>19</v>
      </c>
      <c r="F283" s="221" t="s">
        <v>629</v>
      </c>
      <c r="G283" s="218"/>
      <c r="H283" s="220" t="s">
        <v>19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27" t="s">
        <v>128</v>
      </c>
      <c r="AU283" s="227" t="s">
        <v>85</v>
      </c>
      <c r="AV283" s="13" t="s">
        <v>83</v>
      </c>
      <c r="AW283" s="13" t="s">
        <v>35</v>
      </c>
      <c r="AX283" s="13" t="s">
        <v>75</v>
      </c>
      <c r="AY283" s="227" t="s">
        <v>121</v>
      </c>
    </row>
    <row r="284" s="13" customFormat="1">
      <c r="A284" s="13"/>
      <c r="B284" s="217"/>
      <c r="C284" s="218"/>
      <c r="D284" s="219" t="s">
        <v>128</v>
      </c>
      <c r="E284" s="220" t="s">
        <v>19</v>
      </c>
      <c r="F284" s="221" t="s">
        <v>630</v>
      </c>
      <c r="G284" s="218"/>
      <c r="H284" s="220" t="s">
        <v>19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27" t="s">
        <v>128</v>
      </c>
      <c r="AU284" s="227" t="s">
        <v>85</v>
      </c>
      <c r="AV284" s="13" t="s">
        <v>83</v>
      </c>
      <c r="AW284" s="13" t="s">
        <v>35</v>
      </c>
      <c r="AX284" s="13" t="s">
        <v>75</v>
      </c>
      <c r="AY284" s="227" t="s">
        <v>121</v>
      </c>
    </row>
    <row r="285" s="14" customFormat="1">
      <c r="A285" s="14"/>
      <c r="B285" s="228"/>
      <c r="C285" s="229"/>
      <c r="D285" s="219" t="s">
        <v>128</v>
      </c>
      <c r="E285" s="230" t="s">
        <v>19</v>
      </c>
      <c r="F285" s="231" t="s">
        <v>85</v>
      </c>
      <c r="G285" s="229"/>
      <c r="H285" s="232">
        <v>2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38" t="s">
        <v>128</v>
      </c>
      <c r="AU285" s="238" t="s">
        <v>85</v>
      </c>
      <c r="AV285" s="14" t="s">
        <v>85</v>
      </c>
      <c r="AW285" s="14" t="s">
        <v>35</v>
      </c>
      <c r="AX285" s="14" t="s">
        <v>83</v>
      </c>
      <c r="AY285" s="238" t="s">
        <v>121</v>
      </c>
    </row>
    <row r="286" s="2" customFormat="1" ht="62.7" customHeight="1">
      <c r="A286" s="40"/>
      <c r="B286" s="41"/>
      <c r="C286" s="204" t="s">
        <v>631</v>
      </c>
      <c r="D286" s="204" t="s">
        <v>122</v>
      </c>
      <c r="E286" s="205" t="s">
        <v>632</v>
      </c>
      <c r="F286" s="206" t="s">
        <v>633</v>
      </c>
      <c r="G286" s="207" t="s">
        <v>230</v>
      </c>
      <c r="H286" s="208">
        <v>146</v>
      </c>
      <c r="I286" s="209"/>
      <c r="J286" s="210">
        <f>ROUND(I286*H286,2)</f>
        <v>0</v>
      </c>
      <c r="K286" s="206" t="s">
        <v>193</v>
      </c>
      <c r="L286" s="46"/>
      <c r="M286" s="211" t="s">
        <v>19</v>
      </c>
      <c r="N286" s="212" t="s">
        <v>46</v>
      </c>
      <c r="O286" s="86"/>
      <c r="P286" s="213">
        <f>O286*H286</f>
        <v>0</v>
      </c>
      <c r="Q286" s="213">
        <v>0.00060999999999999997</v>
      </c>
      <c r="R286" s="213">
        <f>Q286*H286</f>
        <v>0.08906</v>
      </c>
      <c r="S286" s="213">
        <v>0</v>
      </c>
      <c r="T286" s="214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5" t="s">
        <v>126</v>
      </c>
      <c r="AT286" s="215" t="s">
        <v>122</v>
      </c>
      <c r="AU286" s="215" t="s">
        <v>85</v>
      </c>
      <c r="AY286" s="19" t="s">
        <v>121</v>
      </c>
      <c r="BE286" s="216">
        <f>IF(N286="základní",J286,0)</f>
        <v>0</v>
      </c>
      <c r="BF286" s="216">
        <f>IF(N286="snížená",J286,0)</f>
        <v>0</v>
      </c>
      <c r="BG286" s="216">
        <f>IF(N286="zákl. přenesená",J286,0)</f>
        <v>0</v>
      </c>
      <c r="BH286" s="216">
        <f>IF(N286="sníž. přenesená",J286,0)</f>
        <v>0</v>
      </c>
      <c r="BI286" s="216">
        <f>IF(N286="nulová",J286,0)</f>
        <v>0</v>
      </c>
      <c r="BJ286" s="19" t="s">
        <v>83</v>
      </c>
      <c r="BK286" s="216">
        <f>ROUND(I286*H286,2)</f>
        <v>0</v>
      </c>
      <c r="BL286" s="19" t="s">
        <v>126</v>
      </c>
      <c r="BM286" s="215" t="s">
        <v>634</v>
      </c>
    </row>
    <row r="287" s="2" customFormat="1">
      <c r="A287" s="40"/>
      <c r="B287" s="41"/>
      <c r="C287" s="42"/>
      <c r="D287" s="246" t="s">
        <v>195</v>
      </c>
      <c r="E287" s="42"/>
      <c r="F287" s="247" t="s">
        <v>635</v>
      </c>
      <c r="G287" s="42"/>
      <c r="H287" s="42"/>
      <c r="I287" s="248"/>
      <c r="J287" s="42"/>
      <c r="K287" s="42"/>
      <c r="L287" s="46"/>
      <c r="M287" s="249"/>
      <c r="N287" s="250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195</v>
      </c>
      <c r="AU287" s="19" t="s">
        <v>85</v>
      </c>
    </row>
    <row r="288" s="13" customFormat="1">
      <c r="A288" s="13"/>
      <c r="B288" s="217"/>
      <c r="C288" s="218"/>
      <c r="D288" s="219" t="s">
        <v>128</v>
      </c>
      <c r="E288" s="220" t="s">
        <v>19</v>
      </c>
      <c r="F288" s="221" t="s">
        <v>636</v>
      </c>
      <c r="G288" s="218"/>
      <c r="H288" s="220" t="s">
        <v>19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27" t="s">
        <v>128</v>
      </c>
      <c r="AU288" s="227" t="s">
        <v>85</v>
      </c>
      <c r="AV288" s="13" t="s">
        <v>83</v>
      </c>
      <c r="AW288" s="13" t="s">
        <v>35</v>
      </c>
      <c r="AX288" s="13" t="s">
        <v>75</v>
      </c>
      <c r="AY288" s="227" t="s">
        <v>121</v>
      </c>
    </row>
    <row r="289" s="13" customFormat="1">
      <c r="A289" s="13"/>
      <c r="B289" s="217"/>
      <c r="C289" s="218"/>
      <c r="D289" s="219" t="s">
        <v>128</v>
      </c>
      <c r="E289" s="220" t="s">
        <v>19</v>
      </c>
      <c r="F289" s="221" t="s">
        <v>637</v>
      </c>
      <c r="G289" s="218"/>
      <c r="H289" s="220" t="s">
        <v>19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27" t="s">
        <v>128</v>
      </c>
      <c r="AU289" s="227" t="s">
        <v>85</v>
      </c>
      <c r="AV289" s="13" t="s">
        <v>83</v>
      </c>
      <c r="AW289" s="13" t="s">
        <v>35</v>
      </c>
      <c r="AX289" s="13" t="s">
        <v>75</v>
      </c>
      <c r="AY289" s="227" t="s">
        <v>121</v>
      </c>
    </row>
    <row r="290" s="14" customFormat="1">
      <c r="A290" s="14"/>
      <c r="B290" s="228"/>
      <c r="C290" s="229"/>
      <c r="D290" s="219" t="s">
        <v>128</v>
      </c>
      <c r="E290" s="230" t="s">
        <v>19</v>
      </c>
      <c r="F290" s="231" t="s">
        <v>284</v>
      </c>
      <c r="G290" s="229"/>
      <c r="H290" s="232">
        <v>146</v>
      </c>
      <c r="I290" s="233"/>
      <c r="J290" s="229"/>
      <c r="K290" s="229"/>
      <c r="L290" s="234"/>
      <c r="M290" s="235"/>
      <c r="N290" s="236"/>
      <c r="O290" s="236"/>
      <c r="P290" s="236"/>
      <c r="Q290" s="236"/>
      <c r="R290" s="236"/>
      <c r="S290" s="236"/>
      <c r="T290" s="237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38" t="s">
        <v>128</v>
      </c>
      <c r="AU290" s="238" t="s">
        <v>85</v>
      </c>
      <c r="AV290" s="14" t="s">
        <v>85</v>
      </c>
      <c r="AW290" s="14" t="s">
        <v>35</v>
      </c>
      <c r="AX290" s="14" t="s">
        <v>83</v>
      </c>
      <c r="AY290" s="238" t="s">
        <v>121</v>
      </c>
    </row>
    <row r="291" s="12" customFormat="1" ht="22.8" customHeight="1">
      <c r="A291" s="12"/>
      <c r="B291" s="190"/>
      <c r="C291" s="191"/>
      <c r="D291" s="192" t="s">
        <v>74</v>
      </c>
      <c r="E291" s="239" t="s">
        <v>310</v>
      </c>
      <c r="F291" s="239" t="s">
        <v>311</v>
      </c>
      <c r="G291" s="191"/>
      <c r="H291" s="191"/>
      <c r="I291" s="194"/>
      <c r="J291" s="240">
        <f>BK291</f>
        <v>0</v>
      </c>
      <c r="K291" s="191"/>
      <c r="L291" s="196"/>
      <c r="M291" s="197"/>
      <c r="N291" s="198"/>
      <c r="O291" s="198"/>
      <c r="P291" s="199">
        <f>SUM(P292:P302)</f>
        <v>0</v>
      </c>
      <c r="Q291" s="198"/>
      <c r="R291" s="199">
        <f>SUM(R292:R302)</f>
        <v>0</v>
      </c>
      <c r="S291" s="198"/>
      <c r="T291" s="200">
        <f>SUM(T292:T302)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01" t="s">
        <v>83</v>
      </c>
      <c r="AT291" s="202" t="s">
        <v>74</v>
      </c>
      <c r="AU291" s="202" t="s">
        <v>83</v>
      </c>
      <c r="AY291" s="201" t="s">
        <v>121</v>
      </c>
      <c r="BK291" s="203">
        <f>SUM(BK292:BK302)</f>
        <v>0</v>
      </c>
    </row>
    <row r="292" s="2" customFormat="1" ht="37.8" customHeight="1">
      <c r="A292" s="40"/>
      <c r="B292" s="41"/>
      <c r="C292" s="204" t="s">
        <v>638</v>
      </c>
      <c r="D292" s="204" t="s">
        <v>122</v>
      </c>
      <c r="E292" s="205" t="s">
        <v>639</v>
      </c>
      <c r="F292" s="206" t="s">
        <v>640</v>
      </c>
      <c r="G292" s="207" t="s">
        <v>315</v>
      </c>
      <c r="H292" s="208">
        <v>281.60000000000002</v>
      </c>
      <c r="I292" s="209"/>
      <c r="J292" s="210">
        <f>ROUND(I292*H292,2)</f>
        <v>0</v>
      </c>
      <c r="K292" s="206" t="s">
        <v>193</v>
      </c>
      <c r="L292" s="46"/>
      <c r="M292" s="211" t="s">
        <v>19</v>
      </c>
      <c r="N292" s="212" t="s">
        <v>46</v>
      </c>
      <c r="O292" s="86"/>
      <c r="P292" s="213">
        <f>O292*H292</f>
        <v>0</v>
      </c>
      <c r="Q292" s="213">
        <v>0</v>
      </c>
      <c r="R292" s="213">
        <f>Q292*H292</f>
        <v>0</v>
      </c>
      <c r="S292" s="213">
        <v>0</v>
      </c>
      <c r="T292" s="214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15" t="s">
        <v>126</v>
      </c>
      <c r="AT292" s="215" t="s">
        <v>122</v>
      </c>
      <c r="AU292" s="215" t="s">
        <v>85</v>
      </c>
      <c r="AY292" s="19" t="s">
        <v>121</v>
      </c>
      <c r="BE292" s="216">
        <f>IF(N292="základní",J292,0)</f>
        <v>0</v>
      </c>
      <c r="BF292" s="216">
        <f>IF(N292="snížená",J292,0)</f>
        <v>0</v>
      </c>
      <c r="BG292" s="216">
        <f>IF(N292="zákl. přenesená",J292,0)</f>
        <v>0</v>
      </c>
      <c r="BH292" s="216">
        <f>IF(N292="sníž. přenesená",J292,0)</f>
        <v>0</v>
      </c>
      <c r="BI292" s="216">
        <f>IF(N292="nulová",J292,0)</f>
        <v>0</v>
      </c>
      <c r="BJ292" s="19" t="s">
        <v>83</v>
      </c>
      <c r="BK292" s="216">
        <f>ROUND(I292*H292,2)</f>
        <v>0</v>
      </c>
      <c r="BL292" s="19" t="s">
        <v>126</v>
      </c>
      <c r="BM292" s="215" t="s">
        <v>641</v>
      </c>
    </row>
    <row r="293" s="2" customFormat="1">
      <c r="A293" s="40"/>
      <c r="B293" s="41"/>
      <c r="C293" s="42"/>
      <c r="D293" s="246" t="s">
        <v>195</v>
      </c>
      <c r="E293" s="42"/>
      <c r="F293" s="247" t="s">
        <v>642</v>
      </c>
      <c r="G293" s="42"/>
      <c r="H293" s="42"/>
      <c r="I293" s="248"/>
      <c r="J293" s="42"/>
      <c r="K293" s="42"/>
      <c r="L293" s="46"/>
      <c r="M293" s="249"/>
      <c r="N293" s="250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195</v>
      </c>
      <c r="AU293" s="19" t="s">
        <v>85</v>
      </c>
    </row>
    <row r="294" s="13" customFormat="1">
      <c r="A294" s="13"/>
      <c r="B294" s="217"/>
      <c r="C294" s="218"/>
      <c r="D294" s="219" t="s">
        <v>128</v>
      </c>
      <c r="E294" s="220" t="s">
        <v>19</v>
      </c>
      <c r="F294" s="221" t="s">
        <v>643</v>
      </c>
      <c r="G294" s="218"/>
      <c r="H294" s="220" t="s">
        <v>19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27" t="s">
        <v>128</v>
      </c>
      <c r="AU294" s="227" t="s">
        <v>85</v>
      </c>
      <c r="AV294" s="13" t="s">
        <v>83</v>
      </c>
      <c r="AW294" s="13" t="s">
        <v>35</v>
      </c>
      <c r="AX294" s="13" t="s">
        <v>75</v>
      </c>
      <c r="AY294" s="227" t="s">
        <v>121</v>
      </c>
    </row>
    <row r="295" s="14" customFormat="1">
      <c r="A295" s="14"/>
      <c r="B295" s="228"/>
      <c r="C295" s="229"/>
      <c r="D295" s="219" t="s">
        <v>128</v>
      </c>
      <c r="E295" s="230" t="s">
        <v>19</v>
      </c>
      <c r="F295" s="231" t="s">
        <v>644</v>
      </c>
      <c r="G295" s="229"/>
      <c r="H295" s="232">
        <v>140.80000000000001</v>
      </c>
      <c r="I295" s="233"/>
      <c r="J295" s="229"/>
      <c r="K295" s="229"/>
      <c r="L295" s="234"/>
      <c r="M295" s="235"/>
      <c r="N295" s="236"/>
      <c r="O295" s="236"/>
      <c r="P295" s="236"/>
      <c r="Q295" s="236"/>
      <c r="R295" s="236"/>
      <c r="S295" s="236"/>
      <c r="T295" s="23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38" t="s">
        <v>128</v>
      </c>
      <c r="AU295" s="238" t="s">
        <v>85</v>
      </c>
      <c r="AV295" s="14" t="s">
        <v>85</v>
      </c>
      <c r="AW295" s="14" t="s">
        <v>35</v>
      </c>
      <c r="AX295" s="14" t="s">
        <v>75</v>
      </c>
      <c r="AY295" s="238" t="s">
        <v>121</v>
      </c>
    </row>
    <row r="296" s="13" customFormat="1">
      <c r="A296" s="13"/>
      <c r="B296" s="217"/>
      <c r="C296" s="218"/>
      <c r="D296" s="219" t="s">
        <v>128</v>
      </c>
      <c r="E296" s="220" t="s">
        <v>19</v>
      </c>
      <c r="F296" s="221" t="s">
        <v>645</v>
      </c>
      <c r="G296" s="218"/>
      <c r="H296" s="220" t="s">
        <v>19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27" t="s">
        <v>128</v>
      </c>
      <c r="AU296" s="227" t="s">
        <v>85</v>
      </c>
      <c r="AV296" s="13" t="s">
        <v>83</v>
      </c>
      <c r="AW296" s="13" t="s">
        <v>35</v>
      </c>
      <c r="AX296" s="13" t="s">
        <v>75</v>
      </c>
      <c r="AY296" s="227" t="s">
        <v>121</v>
      </c>
    </row>
    <row r="297" s="14" customFormat="1">
      <c r="A297" s="14"/>
      <c r="B297" s="228"/>
      <c r="C297" s="229"/>
      <c r="D297" s="219" t="s">
        <v>128</v>
      </c>
      <c r="E297" s="230" t="s">
        <v>19</v>
      </c>
      <c r="F297" s="231" t="s">
        <v>644</v>
      </c>
      <c r="G297" s="229"/>
      <c r="H297" s="232">
        <v>140.80000000000001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38" t="s">
        <v>128</v>
      </c>
      <c r="AU297" s="238" t="s">
        <v>85</v>
      </c>
      <c r="AV297" s="14" t="s">
        <v>85</v>
      </c>
      <c r="AW297" s="14" t="s">
        <v>35</v>
      </c>
      <c r="AX297" s="14" t="s">
        <v>75</v>
      </c>
      <c r="AY297" s="238" t="s">
        <v>121</v>
      </c>
    </row>
    <row r="298" s="15" customFormat="1">
      <c r="A298" s="15"/>
      <c r="B298" s="251"/>
      <c r="C298" s="252"/>
      <c r="D298" s="219" t="s">
        <v>128</v>
      </c>
      <c r="E298" s="253" t="s">
        <v>19</v>
      </c>
      <c r="F298" s="254" t="s">
        <v>213</v>
      </c>
      <c r="G298" s="252"/>
      <c r="H298" s="255">
        <v>281.60000000000002</v>
      </c>
      <c r="I298" s="256"/>
      <c r="J298" s="252"/>
      <c r="K298" s="252"/>
      <c r="L298" s="257"/>
      <c r="M298" s="258"/>
      <c r="N298" s="259"/>
      <c r="O298" s="259"/>
      <c r="P298" s="259"/>
      <c r="Q298" s="259"/>
      <c r="R298" s="259"/>
      <c r="S298" s="259"/>
      <c r="T298" s="260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61" t="s">
        <v>128</v>
      </c>
      <c r="AU298" s="261" t="s">
        <v>85</v>
      </c>
      <c r="AV298" s="15" t="s">
        <v>126</v>
      </c>
      <c r="AW298" s="15" t="s">
        <v>35</v>
      </c>
      <c r="AX298" s="15" t="s">
        <v>83</v>
      </c>
      <c r="AY298" s="261" t="s">
        <v>121</v>
      </c>
    </row>
    <row r="299" s="2" customFormat="1" ht="24.15" customHeight="1">
      <c r="A299" s="40"/>
      <c r="B299" s="41"/>
      <c r="C299" s="204" t="s">
        <v>646</v>
      </c>
      <c r="D299" s="204" t="s">
        <v>122</v>
      </c>
      <c r="E299" s="205" t="s">
        <v>647</v>
      </c>
      <c r="F299" s="206" t="s">
        <v>648</v>
      </c>
      <c r="G299" s="207" t="s">
        <v>315</v>
      </c>
      <c r="H299" s="208">
        <v>140.80000000000001</v>
      </c>
      <c r="I299" s="209"/>
      <c r="J299" s="210">
        <f>ROUND(I299*H299,2)</f>
        <v>0</v>
      </c>
      <c r="K299" s="206" t="s">
        <v>193</v>
      </c>
      <c r="L299" s="46"/>
      <c r="M299" s="211" t="s">
        <v>19</v>
      </c>
      <c r="N299" s="212" t="s">
        <v>46</v>
      </c>
      <c r="O299" s="86"/>
      <c r="P299" s="213">
        <f>O299*H299</f>
        <v>0</v>
      </c>
      <c r="Q299" s="213">
        <v>0</v>
      </c>
      <c r="R299" s="213">
        <f>Q299*H299</f>
        <v>0</v>
      </c>
      <c r="S299" s="213">
        <v>0</v>
      </c>
      <c r="T299" s="214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5" t="s">
        <v>126</v>
      </c>
      <c r="AT299" s="215" t="s">
        <v>122</v>
      </c>
      <c r="AU299" s="215" t="s">
        <v>85</v>
      </c>
      <c r="AY299" s="19" t="s">
        <v>121</v>
      </c>
      <c r="BE299" s="216">
        <f>IF(N299="základní",J299,0)</f>
        <v>0</v>
      </c>
      <c r="BF299" s="216">
        <f>IF(N299="snížená",J299,0)</f>
        <v>0</v>
      </c>
      <c r="BG299" s="216">
        <f>IF(N299="zákl. přenesená",J299,0)</f>
        <v>0</v>
      </c>
      <c r="BH299" s="216">
        <f>IF(N299="sníž. přenesená",J299,0)</f>
        <v>0</v>
      </c>
      <c r="BI299" s="216">
        <f>IF(N299="nulová",J299,0)</f>
        <v>0</v>
      </c>
      <c r="BJ299" s="19" t="s">
        <v>83</v>
      </c>
      <c r="BK299" s="216">
        <f>ROUND(I299*H299,2)</f>
        <v>0</v>
      </c>
      <c r="BL299" s="19" t="s">
        <v>126</v>
      </c>
      <c r="BM299" s="215" t="s">
        <v>649</v>
      </c>
    </row>
    <row r="300" s="2" customFormat="1">
      <c r="A300" s="40"/>
      <c r="B300" s="41"/>
      <c r="C300" s="42"/>
      <c r="D300" s="246" t="s">
        <v>195</v>
      </c>
      <c r="E300" s="42"/>
      <c r="F300" s="247" t="s">
        <v>650</v>
      </c>
      <c r="G300" s="42"/>
      <c r="H300" s="42"/>
      <c r="I300" s="248"/>
      <c r="J300" s="42"/>
      <c r="K300" s="42"/>
      <c r="L300" s="46"/>
      <c r="M300" s="249"/>
      <c r="N300" s="250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195</v>
      </c>
      <c r="AU300" s="19" t="s">
        <v>85</v>
      </c>
    </row>
    <row r="301" s="13" customFormat="1">
      <c r="A301" s="13"/>
      <c r="B301" s="217"/>
      <c r="C301" s="218"/>
      <c r="D301" s="219" t="s">
        <v>128</v>
      </c>
      <c r="E301" s="220" t="s">
        <v>19</v>
      </c>
      <c r="F301" s="221" t="s">
        <v>651</v>
      </c>
      <c r="G301" s="218"/>
      <c r="H301" s="220" t="s">
        <v>19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27" t="s">
        <v>128</v>
      </c>
      <c r="AU301" s="227" t="s">
        <v>85</v>
      </c>
      <c r="AV301" s="13" t="s">
        <v>83</v>
      </c>
      <c r="AW301" s="13" t="s">
        <v>35</v>
      </c>
      <c r="AX301" s="13" t="s">
        <v>75</v>
      </c>
      <c r="AY301" s="227" t="s">
        <v>121</v>
      </c>
    </row>
    <row r="302" s="14" customFormat="1">
      <c r="A302" s="14"/>
      <c r="B302" s="228"/>
      <c r="C302" s="229"/>
      <c r="D302" s="219" t="s">
        <v>128</v>
      </c>
      <c r="E302" s="230" t="s">
        <v>19</v>
      </c>
      <c r="F302" s="231" t="s">
        <v>644</v>
      </c>
      <c r="G302" s="229"/>
      <c r="H302" s="232">
        <v>140.80000000000001</v>
      </c>
      <c r="I302" s="233"/>
      <c r="J302" s="229"/>
      <c r="K302" s="229"/>
      <c r="L302" s="234"/>
      <c r="M302" s="235"/>
      <c r="N302" s="236"/>
      <c r="O302" s="236"/>
      <c r="P302" s="236"/>
      <c r="Q302" s="236"/>
      <c r="R302" s="236"/>
      <c r="S302" s="236"/>
      <c r="T302" s="237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38" t="s">
        <v>128</v>
      </c>
      <c r="AU302" s="238" t="s">
        <v>85</v>
      </c>
      <c r="AV302" s="14" t="s">
        <v>85</v>
      </c>
      <c r="AW302" s="14" t="s">
        <v>35</v>
      </c>
      <c r="AX302" s="14" t="s">
        <v>83</v>
      </c>
      <c r="AY302" s="238" t="s">
        <v>121</v>
      </c>
    </row>
    <row r="303" s="12" customFormat="1" ht="22.8" customHeight="1">
      <c r="A303" s="12"/>
      <c r="B303" s="190"/>
      <c r="C303" s="191"/>
      <c r="D303" s="192" t="s">
        <v>74</v>
      </c>
      <c r="E303" s="239" t="s">
        <v>652</v>
      </c>
      <c r="F303" s="239" t="s">
        <v>653</v>
      </c>
      <c r="G303" s="191"/>
      <c r="H303" s="191"/>
      <c r="I303" s="194"/>
      <c r="J303" s="240">
        <f>BK303</f>
        <v>0</v>
      </c>
      <c r="K303" s="191"/>
      <c r="L303" s="196"/>
      <c r="M303" s="197"/>
      <c r="N303" s="198"/>
      <c r="O303" s="198"/>
      <c r="P303" s="199">
        <f>SUM(P304:P305)</f>
        <v>0</v>
      </c>
      <c r="Q303" s="198"/>
      <c r="R303" s="199">
        <f>SUM(R304:R305)</f>
        <v>0</v>
      </c>
      <c r="S303" s="198"/>
      <c r="T303" s="200">
        <f>SUM(T304:T305)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01" t="s">
        <v>83</v>
      </c>
      <c r="AT303" s="202" t="s">
        <v>74</v>
      </c>
      <c r="AU303" s="202" t="s">
        <v>83</v>
      </c>
      <c r="AY303" s="201" t="s">
        <v>121</v>
      </c>
      <c r="BK303" s="203">
        <f>SUM(BK304:BK305)</f>
        <v>0</v>
      </c>
    </row>
    <row r="304" s="2" customFormat="1" ht="37.8" customHeight="1">
      <c r="A304" s="40"/>
      <c r="B304" s="41"/>
      <c r="C304" s="204" t="s">
        <v>654</v>
      </c>
      <c r="D304" s="204" t="s">
        <v>122</v>
      </c>
      <c r="E304" s="205" t="s">
        <v>655</v>
      </c>
      <c r="F304" s="206" t="s">
        <v>656</v>
      </c>
      <c r="G304" s="207" t="s">
        <v>315</v>
      </c>
      <c r="H304" s="208">
        <v>782.40300000000002</v>
      </c>
      <c r="I304" s="209"/>
      <c r="J304" s="210">
        <f>ROUND(I304*H304,2)</f>
        <v>0</v>
      </c>
      <c r="K304" s="206" t="s">
        <v>193</v>
      </c>
      <c r="L304" s="46"/>
      <c r="M304" s="211" t="s">
        <v>19</v>
      </c>
      <c r="N304" s="212" t="s">
        <v>46</v>
      </c>
      <c r="O304" s="86"/>
      <c r="P304" s="213">
        <f>O304*H304</f>
        <v>0</v>
      </c>
      <c r="Q304" s="213">
        <v>0</v>
      </c>
      <c r="R304" s="213">
        <f>Q304*H304</f>
        <v>0</v>
      </c>
      <c r="S304" s="213">
        <v>0</v>
      </c>
      <c r="T304" s="214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5" t="s">
        <v>126</v>
      </c>
      <c r="AT304" s="215" t="s">
        <v>122</v>
      </c>
      <c r="AU304" s="215" t="s">
        <v>85</v>
      </c>
      <c r="AY304" s="19" t="s">
        <v>121</v>
      </c>
      <c r="BE304" s="216">
        <f>IF(N304="základní",J304,0)</f>
        <v>0</v>
      </c>
      <c r="BF304" s="216">
        <f>IF(N304="snížená",J304,0)</f>
        <v>0</v>
      </c>
      <c r="BG304" s="216">
        <f>IF(N304="zákl. přenesená",J304,0)</f>
        <v>0</v>
      </c>
      <c r="BH304" s="216">
        <f>IF(N304="sníž. přenesená",J304,0)</f>
        <v>0</v>
      </c>
      <c r="BI304" s="216">
        <f>IF(N304="nulová",J304,0)</f>
        <v>0</v>
      </c>
      <c r="BJ304" s="19" t="s">
        <v>83</v>
      </c>
      <c r="BK304" s="216">
        <f>ROUND(I304*H304,2)</f>
        <v>0</v>
      </c>
      <c r="BL304" s="19" t="s">
        <v>126</v>
      </c>
      <c r="BM304" s="215" t="s">
        <v>657</v>
      </c>
    </row>
    <row r="305" s="2" customFormat="1">
      <c r="A305" s="40"/>
      <c r="B305" s="41"/>
      <c r="C305" s="42"/>
      <c r="D305" s="246" t="s">
        <v>195</v>
      </c>
      <c r="E305" s="42"/>
      <c r="F305" s="247" t="s">
        <v>658</v>
      </c>
      <c r="G305" s="42"/>
      <c r="H305" s="42"/>
      <c r="I305" s="248"/>
      <c r="J305" s="42"/>
      <c r="K305" s="42"/>
      <c r="L305" s="46"/>
      <c r="M305" s="275"/>
      <c r="N305" s="276"/>
      <c r="O305" s="243"/>
      <c r="P305" s="243"/>
      <c r="Q305" s="243"/>
      <c r="R305" s="243"/>
      <c r="S305" s="243"/>
      <c r="T305" s="27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195</v>
      </c>
      <c r="AU305" s="19" t="s">
        <v>85</v>
      </c>
    </row>
    <row r="306" s="2" customFormat="1" ht="6.96" customHeight="1">
      <c r="A306" s="40"/>
      <c r="B306" s="61"/>
      <c r="C306" s="62"/>
      <c r="D306" s="62"/>
      <c r="E306" s="62"/>
      <c r="F306" s="62"/>
      <c r="G306" s="62"/>
      <c r="H306" s="62"/>
      <c r="I306" s="62"/>
      <c r="J306" s="62"/>
      <c r="K306" s="62"/>
      <c r="L306" s="46"/>
      <c r="M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</row>
  </sheetData>
  <sheetProtection sheet="1" autoFilter="0" formatColumns="0" formatRows="0" objects="1" scenarios="1" spinCount="100000" saltValue="P+7mmowflt+PvtJgjzy92DAkYpZ0mWpH/SQbPZnNSWxTZsPS+7+1ySVNmSw3WF5WkkA4ZpxLDwk8bS6IcAwq/w==" hashValue="gNAjB5ASCwcs2R9hfO+yYxONZ3frv4pClzaPcmTWo/lRL0sCFKyxRPciPYZoSG9sYzs8spEd/de26yYhXjQYhg==" algorithmName="SHA-512" password="9690"/>
  <autoFilter ref="C86:K305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5_01/113107223"/>
    <hyperlink ref="F96" r:id="rId2" display="https://podminky.urs.cz/item/CS_URS_2025_01/121151123"/>
    <hyperlink ref="F100" r:id="rId3" display="https://podminky.urs.cz/item/CS_URS_2025_01/131251104"/>
    <hyperlink ref="F108" r:id="rId4" display="https://podminky.urs.cz/item/CS_URS_2025_01/132251101"/>
    <hyperlink ref="F113" r:id="rId5" display="https://podminky.urs.cz/item/CS_URS_2025_01/133212811"/>
    <hyperlink ref="F118" r:id="rId6" display="https://podminky.urs.cz/item/CS_URS_2025_01/162251102"/>
    <hyperlink ref="F125" r:id="rId7" display="https://podminky.urs.cz/item/CS_URS_2025_01/162651112"/>
    <hyperlink ref="F128" r:id="rId8" display="https://podminky.urs.cz/item/CS_URS_2025_01/167151101"/>
    <hyperlink ref="F132" r:id="rId9" display="https://podminky.urs.cz/item/CS_URS_2025_01/171251201"/>
    <hyperlink ref="F134" r:id="rId10" display="https://podminky.urs.cz/item/CS_URS_2025_01/171201231"/>
    <hyperlink ref="F137" r:id="rId11" display="https://podminky.urs.cz/item/CS_URS_2025_01/175151101"/>
    <hyperlink ref="F143" r:id="rId12" display="https://podminky.urs.cz/item/CS_URS_2025_01/181152302"/>
    <hyperlink ref="F147" r:id="rId13" display="https://podminky.urs.cz/item/CS_URS_2025_01/181351103"/>
    <hyperlink ref="F152" r:id="rId14" display="https://podminky.urs.cz/item/CS_URS_2025_01/181411131"/>
    <hyperlink ref="F164" r:id="rId15" display="https://podminky.urs.cz/item/CS_URS_2025_01/564851011"/>
    <hyperlink ref="F169" r:id="rId16" display="https://podminky.urs.cz/item/CS_URS_2025_01/564851111"/>
    <hyperlink ref="F174" r:id="rId17" display="https://podminky.urs.cz/item/CS_URS_2025_01/565155101"/>
    <hyperlink ref="F178" r:id="rId18" display="https://podminky.urs.cz/item/CS_URS_2025_01/573191111"/>
    <hyperlink ref="F182" r:id="rId19" display="https://podminky.urs.cz/item/CS_URS_2025_01/573231107"/>
    <hyperlink ref="F191" r:id="rId20" display="https://podminky.urs.cz/item/CS_URS_2025_01/577134111"/>
    <hyperlink ref="F195" r:id="rId21" display="https://podminky.urs.cz/item/CS_URS_2025_01/596211110"/>
    <hyperlink ref="F209" r:id="rId22" display="https://podminky.urs.cz/item/CS_URS_2025_01/596212213"/>
    <hyperlink ref="F220" r:id="rId23" display="https://podminky.urs.cz/item/CS_URS_2025_01/871313121"/>
    <hyperlink ref="F227" r:id="rId24" display="https://podminky.urs.cz/item/CS_URS_2025_01/877370320"/>
    <hyperlink ref="F232" r:id="rId25" display="https://podminky.urs.cz/item/CS_URS_2025_01/894201113"/>
    <hyperlink ref="F236" r:id="rId26" display="https://podminky.urs.cz/item/CS_URS_2025_01/899133211"/>
    <hyperlink ref="F241" r:id="rId27" display="https://podminky.urs.cz/item/CS_URS_2025_01/915111111"/>
    <hyperlink ref="F246" r:id="rId28" display="https://podminky.urs.cz/item/CS_URS_2025_01/915131111"/>
    <hyperlink ref="F251" r:id="rId29" display="https://podminky.urs.cz/item/CS_URS_2025_01/916131213"/>
    <hyperlink ref="F269" r:id="rId30" display="https://podminky.urs.cz/item/CS_URS_2025_01/916231213"/>
    <hyperlink ref="F287" r:id="rId31" display="https://podminky.urs.cz/item/CS_URS_2025_01/919732211"/>
    <hyperlink ref="F293" r:id="rId32" display="https://podminky.urs.cz/item/CS_URS_2025_01/997221551"/>
    <hyperlink ref="F300" r:id="rId33" display="https://podminky.urs.cz/item/CS_URS_2025_01/997221611"/>
    <hyperlink ref="F305" r:id="rId34" display="https://podminky.urs.cz/item/CS_URS_2025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Stavební úpravy parkoviště na sídlišti v ulici Výstavní v k.ú. Vodňany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659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7. 6. 2025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40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ROUND((SUM(BE85:BE129)),  2)</f>
        <v>0</v>
      </c>
      <c r="G33" s="40"/>
      <c r="H33" s="40"/>
      <c r="I33" s="150">
        <v>0.20999999999999999</v>
      </c>
      <c r="J33" s="149">
        <f>ROUND(((SUM(BE85:BE129))*I33),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ROUND((SUM(BF85:BF129)),  2)</f>
        <v>0</v>
      </c>
      <c r="G34" s="40"/>
      <c r="H34" s="40"/>
      <c r="I34" s="150">
        <v>0.12</v>
      </c>
      <c r="J34" s="149">
        <f>ROUND(((SUM(BF85:BF129))*I34),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ROUND((SUM(BG85:BG129)),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ROUND((SUM(BH85:BH129)),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ROUND((SUM(BI85:BI129)),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Stavební úpravy parkoviště na sídlišti v ulici Výstavní v k.ú. Vodňany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401 - Veřejné osvětlení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Vodňany [784281]</v>
      </c>
      <c r="G52" s="42"/>
      <c r="H52" s="42"/>
      <c r="I52" s="34" t="s">
        <v>23</v>
      </c>
      <c r="J52" s="74" t="str">
        <f>IF(J12="","",J12)</f>
        <v>7. 6. 2025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Vodňany</v>
      </c>
      <c r="G54" s="42"/>
      <c r="H54" s="42"/>
      <c r="I54" s="34" t="s">
        <v>32</v>
      </c>
      <c r="J54" s="38" t="str">
        <f>E21</f>
        <v>Ing. Jan Sirový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Filip Šimek www.rozp.cz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660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661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662</v>
      </c>
      <c r="E62" s="176"/>
      <c r="F62" s="176"/>
      <c r="G62" s="176"/>
      <c r="H62" s="176"/>
      <c r="I62" s="176"/>
      <c r="J62" s="177">
        <f>J98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663</v>
      </c>
      <c r="E63" s="176"/>
      <c r="F63" s="176"/>
      <c r="G63" s="176"/>
      <c r="H63" s="176"/>
      <c r="I63" s="176"/>
      <c r="J63" s="177">
        <f>J100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664</v>
      </c>
      <c r="E64" s="176"/>
      <c r="F64" s="176"/>
      <c r="G64" s="176"/>
      <c r="H64" s="176"/>
      <c r="I64" s="176"/>
      <c r="J64" s="177">
        <f>J111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665</v>
      </c>
      <c r="E65" s="176"/>
      <c r="F65" s="176"/>
      <c r="G65" s="176"/>
      <c r="H65" s="176"/>
      <c r="I65" s="176"/>
      <c r="J65" s="177">
        <f>J126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107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6.25" customHeight="1">
      <c r="A75" s="40"/>
      <c r="B75" s="41"/>
      <c r="C75" s="42"/>
      <c r="D75" s="42"/>
      <c r="E75" s="162" t="str">
        <f>E7</f>
        <v>Stavební úpravy parkoviště na sídlišti v ulici Výstavní v k.ú. Vodňany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96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SO 401 - Veřejné osvětlení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>Vodňany [784281]</v>
      </c>
      <c r="G79" s="42"/>
      <c r="H79" s="42"/>
      <c r="I79" s="34" t="s">
        <v>23</v>
      </c>
      <c r="J79" s="74" t="str">
        <f>IF(J12="","",J12)</f>
        <v>7. 6. 2025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4" t="s">
        <v>25</v>
      </c>
      <c r="D81" s="42"/>
      <c r="E81" s="42"/>
      <c r="F81" s="29" t="str">
        <f>E15</f>
        <v>Město Vodňany</v>
      </c>
      <c r="G81" s="42"/>
      <c r="H81" s="42"/>
      <c r="I81" s="34" t="s">
        <v>32</v>
      </c>
      <c r="J81" s="38" t="str">
        <f>E21</f>
        <v>Ing. Jan Sirový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5.65" customHeight="1">
      <c r="A82" s="40"/>
      <c r="B82" s="41"/>
      <c r="C82" s="34" t="s">
        <v>30</v>
      </c>
      <c r="D82" s="42"/>
      <c r="E82" s="42"/>
      <c r="F82" s="29" t="str">
        <f>IF(E18="","",E18)</f>
        <v>Vyplň údaj</v>
      </c>
      <c r="G82" s="42"/>
      <c r="H82" s="42"/>
      <c r="I82" s="34" t="s">
        <v>36</v>
      </c>
      <c r="J82" s="38" t="str">
        <f>E24</f>
        <v>Filip Šimek www.rozp.cz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108</v>
      </c>
      <c r="D84" s="182" t="s">
        <v>60</v>
      </c>
      <c r="E84" s="182" t="s">
        <v>56</v>
      </c>
      <c r="F84" s="182" t="s">
        <v>57</v>
      </c>
      <c r="G84" s="182" t="s">
        <v>109</v>
      </c>
      <c r="H84" s="182" t="s">
        <v>110</v>
      </c>
      <c r="I84" s="182" t="s">
        <v>111</v>
      </c>
      <c r="J84" s="182" t="s">
        <v>100</v>
      </c>
      <c r="K84" s="183" t="s">
        <v>112</v>
      </c>
      <c r="L84" s="184"/>
      <c r="M84" s="94" t="s">
        <v>19</v>
      </c>
      <c r="N84" s="95" t="s">
        <v>45</v>
      </c>
      <c r="O84" s="95" t="s">
        <v>113</v>
      </c>
      <c r="P84" s="95" t="s">
        <v>114</v>
      </c>
      <c r="Q84" s="95" t="s">
        <v>115</v>
      </c>
      <c r="R84" s="95" t="s">
        <v>116</v>
      </c>
      <c r="S84" s="95" t="s">
        <v>117</v>
      </c>
      <c r="T84" s="96" t="s">
        <v>118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119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0</v>
      </c>
      <c r="S85" s="98"/>
      <c r="T85" s="188">
        <f>T86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74</v>
      </c>
      <c r="AU85" s="19" t="s">
        <v>101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74</v>
      </c>
      <c r="E86" s="193" t="s">
        <v>666</v>
      </c>
      <c r="F86" s="193" t="s">
        <v>93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P87+P98+P100+P111+P126</f>
        <v>0</v>
      </c>
      <c r="Q86" s="198"/>
      <c r="R86" s="199">
        <f>R87+R98+R100+R111+R126</f>
        <v>0</v>
      </c>
      <c r="S86" s="198"/>
      <c r="T86" s="200">
        <f>T87+T98+T100+T111+T126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83</v>
      </c>
      <c r="AT86" s="202" t="s">
        <v>74</v>
      </c>
      <c r="AU86" s="202" t="s">
        <v>75</v>
      </c>
      <c r="AY86" s="201" t="s">
        <v>121</v>
      </c>
      <c r="BK86" s="203">
        <f>BK87+BK98+BK100+BK111+BK126</f>
        <v>0</v>
      </c>
    </row>
    <row r="87" s="12" customFormat="1" ht="22.8" customHeight="1">
      <c r="A87" s="12"/>
      <c r="B87" s="190"/>
      <c r="C87" s="191"/>
      <c r="D87" s="192" t="s">
        <v>74</v>
      </c>
      <c r="E87" s="239" t="s">
        <v>667</v>
      </c>
      <c r="F87" s="239" t="s">
        <v>668</v>
      </c>
      <c r="G87" s="191"/>
      <c r="H87" s="191"/>
      <c r="I87" s="194"/>
      <c r="J87" s="240">
        <f>BK87</f>
        <v>0</v>
      </c>
      <c r="K87" s="191"/>
      <c r="L87" s="196"/>
      <c r="M87" s="197"/>
      <c r="N87" s="198"/>
      <c r="O87" s="198"/>
      <c r="P87" s="199">
        <f>SUM(P88:P97)</f>
        <v>0</v>
      </c>
      <c r="Q87" s="198"/>
      <c r="R87" s="199">
        <f>SUM(R88:R97)</f>
        <v>0</v>
      </c>
      <c r="S87" s="198"/>
      <c r="T87" s="200">
        <f>SUM(T88:T97)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83</v>
      </c>
      <c r="AT87" s="202" t="s">
        <v>74</v>
      </c>
      <c r="AU87" s="202" t="s">
        <v>83</v>
      </c>
      <c r="AY87" s="201" t="s">
        <v>121</v>
      </c>
      <c r="BK87" s="203">
        <f>SUM(BK88:BK97)</f>
        <v>0</v>
      </c>
    </row>
    <row r="88" s="2" customFormat="1" ht="24.15" customHeight="1">
      <c r="A88" s="40"/>
      <c r="B88" s="41"/>
      <c r="C88" s="204" t="s">
        <v>83</v>
      </c>
      <c r="D88" s="204" t="s">
        <v>122</v>
      </c>
      <c r="E88" s="205" t="s">
        <v>669</v>
      </c>
      <c r="F88" s="206" t="s">
        <v>670</v>
      </c>
      <c r="G88" s="207" t="s">
        <v>230</v>
      </c>
      <c r="H88" s="208">
        <v>130</v>
      </c>
      <c r="I88" s="209"/>
      <c r="J88" s="210">
        <f>ROUND(I88*H88,2)</f>
        <v>0</v>
      </c>
      <c r="K88" s="206" t="s">
        <v>19</v>
      </c>
      <c r="L88" s="46"/>
      <c r="M88" s="211" t="s">
        <v>19</v>
      </c>
      <c r="N88" s="212" t="s">
        <v>46</v>
      </c>
      <c r="O88" s="86"/>
      <c r="P88" s="213">
        <f>O88*H88</f>
        <v>0</v>
      </c>
      <c r="Q88" s="213">
        <v>0</v>
      </c>
      <c r="R88" s="213">
        <f>Q88*H88</f>
        <v>0</v>
      </c>
      <c r="S88" s="213">
        <v>0</v>
      </c>
      <c r="T88" s="214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5" t="s">
        <v>126</v>
      </c>
      <c r="AT88" s="215" t="s">
        <v>122</v>
      </c>
      <c r="AU88" s="215" t="s">
        <v>85</v>
      </c>
      <c r="AY88" s="19" t="s">
        <v>121</v>
      </c>
      <c r="BE88" s="216">
        <f>IF(N88="základní",J88,0)</f>
        <v>0</v>
      </c>
      <c r="BF88" s="216">
        <f>IF(N88="snížená",J88,0)</f>
        <v>0</v>
      </c>
      <c r="BG88" s="216">
        <f>IF(N88="zákl. přenesená",J88,0)</f>
        <v>0</v>
      </c>
      <c r="BH88" s="216">
        <f>IF(N88="sníž. přenesená",J88,0)</f>
        <v>0</v>
      </c>
      <c r="BI88" s="216">
        <f>IF(N88="nulová",J88,0)</f>
        <v>0</v>
      </c>
      <c r="BJ88" s="19" t="s">
        <v>83</v>
      </c>
      <c r="BK88" s="216">
        <f>ROUND(I88*H88,2)</f>
        <v>0</v>
      </c>
      <c r="BL88" s="19" t="s">
        <v>126</v>
      </c>
      <c r="BM88" s="215" t="s">
        <v>85</v>
      </c>
    </row>
    <row r="89" s="2" customFormat="1" ht="16.5" customHeight="1">
      <c r="A89" s="40"/>
      <c r="B89" s="41"/>
      <c r="C89" s="204" t="s">
        <v>85</v>
      </c>
      <c r="D89" s="204" t="s">
        <v>122</v>
      </c>
      <c r="E89" s="205" t="s">
        <v>671</v>
      </c>
      <c r="F89" s="206" t="s">
        <v>672</v>
      </c>
      <c r="G89" s="207" t="s">
        <v>230</v>
      </c>
      <c r="H89" s="208">
        <v>140</v>
      </c>
      <c r="I89" s="209"/>
      <c r="J89" s="210">
        <f>ROUND(I89*H89,2)</f>
        <v>0</v>
      </c>
      <c r="K89" s="206" t="s">
        <v>19</v>
      </c>
      <c r="L89" s="46"/>
      <c r="M89" s="211" t="s">
        <v>19</v>
      </c>
      <c r="N89" s="212" t="s">
        <v>46</v>
      </c>
      <c r="O89" s="86"/>
      <c r="P89" s="213">
        <f>O89*H89</f>
        <v>0</v>
      </c>
      <c r="Q89" s="213">
        <v>0</v>
      </c>
      <c r="R89" s="213">
        <f>Q89*H89</f>
        <v>0</v>
      </c>
      <c r="S89" s="213">
        <v>0</v>
      </c>
      <c r="T89" s="214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5" t="s">
        <v>126</v>
      </c>
      <c r="AT89" s="215" t="s">
        <v>122</v>
      </c>
      <c r="AU89" s="215" t="s">
        <v>85</v>
      </c>
      <c r="AY89" s="19" t="s">
        <v>121</v>
      </c>
      <c r="BE89" s="216">
        <f>IF(N89="základní",J89,0)</f>
        <v>0</v>
      </c>
      <c r="BF89" s="216">
        <f>IF(N89="snížená",J89,0)</f>
        <v>0</v>
      </c>
      <c r="BG89" s="216">
        <f>IF(N89="zákl. přenesená",J89,0)</f>
        <v>0</v>
      </c>
      <c r="BH89" s="216">
        <f>IF(N89="sníž. přenesená",J89,0)</f>
        <v>0</v>
      </c>
      <c r="BI89" s="216">
        <f>IF(N89="nulová",J89,0)</f>
        <v>0</v>
      </c>
      <c r="BJ89" s="19" t="s">
        <v>83</v>
      </c>
      <c r="BK89" s="216">
        <f>ROUND(I89*H89,2)</f>
        <v>0</v>
      </c>
      <c r="BL89" s="19" t="s">
        <v>126</v>
      </c>
      <c r="BM89" s="215" t="s">
        <v>126</v>
      </c>
    </row>
    <row r="90" s="2" customFormat="1" ht="24.15" customHeight="1">
      <c r="A90" s="40"/>
      <c r="B90" s="41"/>
      <c r="C90" s="204" t="s">
        <v>136</v>
      </c>
      <c r="D90" s="204" t="s">
        <v>122</v>
      </c>
      <c r="E90" s="205" t="s">
        <v>673</v>
      </c>
      <c r="F90" s="206" t="s">
        <v>674</v>
      </c>
      <c r="G90" s="207" t="s">
        <v>675</v>
      </c>
      <c r="H90" s="208">
        <v>5</v>
      </c>
      <c r="I90" s="209"/>
      <c r="J90" s="210">
        <f>ROUND(I90*H90,2)</f>
        <v>0</v>
      </c>
      <c r="K90" s="206" t="s">
        <v>19</v>
      </c>
      <c r="L90" s="46"/>
      <c r="M90" s="211" t="s">
        <v>19</v>
      </c>
      <c r="N90" s="212" t="s">
        <v>46</v>
      </c>
      <c r="O90" s="86"/>
      <c r="P90" s="213">
        <f>O90*H90</f>
        <v>0</v>
      </c>
      <c r="Q90" s="213">
        <v>0</v>
      </c>
      <c r="R90" s="213">
        <f>Q90*H90</f>
        <v>0</v>
      </c>
      <c r="S90" s="213">
        <v>0</v>
      </c>
      <c r="T90" s="21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5" t="s">
        <v>126</v>
      </c>
      <c r="AT90" s="215" t="s">
        <v>122</v>
      </c>
      <c r="AU90" s="215" t="s">
        <v>85</v>
      </c>
      <c r="AY90" s="19" t="s">
        <v>121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19" t="s">
        <v>83</v>
      </c>
      <c r="BK90" s="216">
        <f>ROUND(I90*H90,2)</f>
        <v>0</v>
      </c>
      <c r="BL90" s="19" t="s">
        <v>126</v>
      </c>
      <c r="BM90" s="215" t="s">
        <v>162</v>
      </c>
    </row>
    <row r="91" s="2" customFormat="1" ht="16.5" customHeight="1">
      <c r="A91" s="40"/>
      <c r="B91" s="41"/>
      <c r="C91" s="204" t="s">
        <v>126</v>
      </c>
      <c r="D91" s="204" t="s">
        <v>122</v>
      </c>
      <c r="E91" s="205" t="s">
        <v>676</v>
      </c>
      <c r="F91" s="206" t="s">
        <v>677</v>
      </c>
      <c r="G91" s="207" t="s">
        <v>675</v>
      </c>
      <c r="H91" s="208">
        <v>5</v>
      </c>
      <c r="I91" s="209"/>
      <c r="J91" s="210">
        <f>ROUND(I91*H91,2)</f>
        <v>0</v>
      </c>
      <c r="K91" s="206" t="s">
        <v>19</v>
      </c>
      <c r="L91" s="46"/>
      <c r="M91" s="211" t="s">
        <v>19</v>
      </c>
      <c r="N91" s="212" t="s">
        <v>46</v>
      </c>
      <c r="O91" s="86"/>
      <c r="P91" s="213">
        <f>O91*H91</f>
        <v>0</v>
      </c>
      <c r="Q91" s="213">
        <v>0</v>
      </c>
      <c r="R91" s="213">
        <f>Q91*H91</f>
        <v>0</v>
      </c>
      <c r="S91" s="213">
        <v>0</v>
      </c>
      <c r="T91" s="21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5" t="s">
        <v>126</v>
      </c>
      <c r="AT91" s="215" t="s">
        <v>122</v>
      </c>
      <c r="AU91" s="215" t="s">
        <v>85</v>
      </c>
      <c r="AY91" s="19" t="s">
        <v>121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19" t="s">
        <v>83</v>
      </c>
      <c r="BK91" s="216">
        <f>ROUND(I91*H91,2)</f>
        <v>0</v>
      </c>
      <c r="BL91" s="19" t="s">
        <v>126</v>
      </c>
      <c r="BM91" s="215" t="s">
        <v>180</v>
      </c>
    </row>
    <row r="92" s="2" customFormat="1" ht="21.75" customHeight="1">
      <c r="A92" s="40"/>
      <c r="B92" s="41"/>
      <c r="C92" s="204" t="s">
        <v>157</v>
      </c>
      <c r="D92" s="204" t="s">
        <v>122</v>
      </c>
      <c r="E92" s="205" t="s">
        <v>678</v>
      </c>
      <c r="F92" s="206" t="s">
        <v>679</v>
      </c>
      <c r="G92" s="207" t="s">
        <v>675</v>
      </c>
      <c r="H92" s="208">
        <v>5</v>
      </c>
      <c r="I92" s="209"/>
      <c r="J92" s="210">
        <f>ROUND(I92*H92,2)</f>
        <v>0</v>
      </c>
      <c r="K92" s="206" t="s">
        <v>19</v>
      </c>
      <c r="L92" s="46"/>
      <c r="M92" s="211" t="s">
        <v>19</v>
      </c>
      <c r="N92" s="212" t="s">
        <v>46</v>
      </c>
      <c r="O92" s="86"/>
      <c r="P92" s="213">
        <f>O92*H92</f>
        <v>0</v>
      </c>
      <c r="Q92" s="213">
        <v>0</v>
      </c>
      <c r="R92" s="213">
        <f>Q92*H92</f>
        <v>0</v>
      </c>
      <c r="S92" s="213">
        <v>0</v>
      </c>
      <c r="T92" s="21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5" t="s">
        <v>126</v>
      </c>
      <c r="AT92" s="215" t="s">
        <v>122</v>
      </c>
      <c r="AU92" s="215" t="s">
        <v>85</v>
      </c>
      <c r="AY92" s="19" t="s">
        <v>121</v>
      </c>
      <c r="BE92" s="216">
        <f>IF(N92="základní",J92,0)</f>
        <v>0</v>
      </c>
      <c r="BF92" s="216">
        <f>IF(N92="snížená",J92,0)</f>
        <v>0</v>
      </c>
      <c r="BG92" s="216">
        <f>IF(N92="zákl. přenesená",J92,0)</f>
        <v>0</v>
      </c>
      <c r="BH92" s="216">
        <f>IF(N92="sníž. přenesená",J92,0)</f>
        <v>0</v>
      </c>
      <c r="BI92" s="216">
        <f>IF(N92="nulová",J92,0)</f>
        <v>0</v>
      </c>
      <c r="BJ92" s="19" t="s">
        <v>83</v>
      </c>
      <c r="BK92" s="216">
        <f>ROUND(I92*H92,2)</f>
        <v>0</v>
      </c>
      <c r="BL92" s="19" t="s">
        <v>126</v>
      </c>
      <c r="BM92" s="215" t="s">
        <v>254</v>
      </c>
    </row>
    <row r="93" s="2" customFormat="1" ht="24.15" customHeight="1">
      <c r="A93" s="40"/>
      <c r="B93" s="41"/>
      <c r="C93" s="204" t="s">
        <v>162</v>
      </c>
      <c r="D93" s="204" t="s">
        <v>122</v>
      </c>
      <c r="E93" s="205" t="s">
        <v>680</v>
      </c>
      <c r="F93" s="206" t="s">
        <v>681</v>
      </c>
      <c r="G93" s="207" t="s">
        <v>675</v>
      </c>
      <c r="H93" s="208">
        <v>5</v>
      </c>
      <c r="I93" s="209"/>
      <c r="J93" s="210">
        <f>ROUND(I93*H93,2)</f>
        <v>0</v>
      </c>
      <c r="K93" s="206" t="s">
        <v>19</v>
      </c>
      <c r="L93" s="46"/>
      <c r="M93" s="211" t="s">
        <v>19</v>
      </c>
      <c r="N93" s="212" t="s">
        <v>46</v>
      </c>
      <c r="O93" s="86"/>
      <c r="P93" s="213">
        <f>O93*H93</f>
        <v>0</v>
      </c>
      <c r="Q93" s="213">
        <v>0</v>
      </c>
      <c r="R93" s="213">
        <f>Q93*H93</f>
        <v>0</v>
      </c>
      <c r="S93" s="213">
        <v>0</v>
      </c>
      <c r="T93" s="21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5" t="s">
        <v>126</v>
      </c>
      <c r="AT93" s="215" t="s">
        <v>122</v>
      </c>
      <c r="AU93" s="215" t="s">
        <v>85</v>
      </c>
      <c r="AY93" s="19" t="s">
        <v>121</v>
      </c>
      <c r="BE93" s="216">
        <f>IF(N93="základní",J93,0)</f>
        <v>0</v>
      </c>
      <c r="BF93" s="216">
        <f>IF(N93="snížená",J93,0)</f>
        <v>0</v>
      </c>
      <c r="BG93" s="216">
        <f>IF(N93="zákl. přenesená",J93,0)</f>
        <v>0</v>
      </c>
      <c r="BH93" s="216">
        <f>IF(N93="sníž. přenesená",J93,0)</f>
        <v>0</v>
      </c>
      <c r="BI93" s="216">
        <f>IF(N93="nulová",J93,0)</f>
        <v>0</v>
      </c>
      <c r="BJ93" s="19" t="s">
        <v>83</v>
      </c>
      <c r="BK93" s="216">
        <f>ROUND(I93*H93,2)</f>
        <v>0</v>
      </c>
      <c r="BL93" s="19" t="s">
        <v>126</v>
      </c>
      <c r="BM93" s="215" t="s">
        <v>8</v>
      </c>
    </row>
    <row r="94" s="2" customFormat="1" ht="16.5" customHeight="1">
      <c r="A94" s="40"/>
      <c r="B94" s="41"/>
      <c r="C94" s="204" t="s">
        <v>172</v>
      </c>
      <c r="D94" s="204" t="s">
        <v>122</v>
      </c>
      <c r="E94" s="205" t="s">
        <v>682</v>
      </c>
      <c r="F94" s="206" t="s">
        <v>683</v>
      </c>
      <c r="G94" s="207" t="s">
        <v>675</v>
      </c>
      <c r="H94" s="208">
        <v>5</v>
      </c>
      <c r="I94" s="209"/>
      <c r="J94" s="210">
        <f>ROUND(I94*H94,2)</f>
        <v>0</v>
      </c>
      <c r="K94" s="206" t="s">
        <v>19</v>
      </c>
      <c r="L94" s="46"/>
      <c r="M94" s="211" t="s">
        <v>19</v>
      </c>
      <c r="N94" s="212" t="s">
        <v>46</v>
      </c>
      <c r="O94" s="86"/>
      <c r="P94" s="213">
        <f>O94*H94</f>
        <v>0</v>
      </c>
      <c r="Q94" s="213">
        <v>0</v>
      </c>
      <c r="R94" s="213">
        <f>Q94*H94</f>
        <v>0</v>
      </c>
      <c r="S94" s="213">
        <v>0</v>
      </c>
      <c r="T94" s="21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5" t="s">
        <v>126</v>
      </c>
      <c r="AT94" s="215" t="s">
        <v>122</v>
      </c>
      <c r="AU94" s="215" t="s">
        <v>85</v>
      </c>
      <c r="AY94" s="19" t="s">
        <v>121</v>
      </c>
      <c r="BE94" s="216">
        <f>IF(N94="základní",J94,0)</f>
        <v>0</v>
      </c>
      <c r="BF94" s="216">
        <f>IF(N94="snížená",J94,0)</f>
        <v>0</v>
      </c>
      <c r="BG94" s="216">
        <f>IF(N94="zákl. přenesená",J94,0)</f>
        <v>0</v>
      </c>
      <c r="BH94" s="216">
        <f>IF(N94="sníž. přenesená",J94,0)</f>
        <v>0</v>
      </c>
      <c r="BI94" s="216">
        <f>IF(N94="nulová",J94,0)</f>
        <v>0</v>
      </c>
      <c r="BJ94" s="19" t="s">
        <v>83</v>
      </c>
      <c r="BK94" s="216">
        <f>ROUND(I94*H94,2)</f>
        <v>0</v>
      </c>
      <c r="BL94" s="19" t="s">
        <v>126</v>
      </c>
      <c r="BM94" s="215" t="s">
        <v>278</v>
      </c>
    </row>
    <row r="95" s="2" customFormat="1" ht="16.5" customHeight="1">
      <c r="A95" s="40"/>
      <c r="B95" s="41"/>
      <c r="C95" s="204" t="s">
        <v>180</v>
      </c>
      <c r="D95" s="204" t="s">
        <v>122</v>
      </c>
      <c r="E95" s="205" t="s">
        <v>684</v>
      </c>
      <c r="F95" s="206" t="s">
        <v>685</v>
      </c>
      <c r="G95" s="207" t="s">
        <v>675</v>
      </c>
      <c r="H95" s="208">
        <v>12</v>
      </c>
      <c r="I95" s="209"/>
      <c r="J95" s="210">
        <f>ROUND(I95*H95,2)</f>
        <v>0</v>
      </c>
      <c r="K95" s="206" t="s">
        <v>19</v>
      </c>
      <c r="L95" s="46"/>
      <c r="M95" s="211" t="s">
        <v>19</v>
      </c>
      <c r="N95" s="212" t="s">
        <v>46</v>
      </c>
      <c r="O95" s="86"/>
      <c r="P95" s="213">
        <f>O95*H95</f>
        <v>0</v>
      </c>
      <c r="Q95" s="213">
        <v>0</v>
      </c>
      <c r="R95" s="213">
        <f>Q95*H95</f>
        <v>0</v>
      </c>
      <c r="S95" s="213">
        <v>0</v>
      </c>
      <c r="T95" s="21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5" t="s">
        <v>126</v>
      </c>
      <c r="AT95" s="215" t="s">
        <v>122</v>
      </c>
      <c r="AU95" s="215" t="s">
        <v>85</v>
      </c>
      <c r="AY95" s="19" t="s">
        <v>121</v>
      </c>
      <c r="BE95" s="216">
        <f>IF(N95="základní",J95,0)</f>
        <v>0</v>
      </c>
      <c r="BF95" s="216">
        <f>IF(N95="snížená",J95,0)</f>
        <v>0</v>
      </c>
      <c r="BG95" s="216">
        <f>IF(N95="zákl. přenesená",J95,0)</f>
        <v>0</v>
      </c>
      <c r="BH95" s="216">
        <f>IF(N95="sníž. přenesená",J95,0)</f>
        <v>0</v>
      </c>
      <c r="BI95" s="216">
        <f>IF(N95="nulová",J95,0)</f>
        <v>0</v>
      </c>
      <c r="BJ95" s="19" t="s">
        <v>83</v>
      </c>
      <c r="BK95" s="216">
        <f>ROUND(I95*H95,2)</f>
        <v>0</v>
      </c>
      <c r="BL95" s="19" t="s">
        <v>126</v>
      </c>
      <c r="BM95" s="215" t="s">
        <v>293</v>
      </c>
    </row>
    <row r="96" s="2" customFormat="1" ht="16.5" customHeight="1">
      <c r="A96" s="40"/>
      <c r="B96" s="41"/>
      <c r="C96" s="204" t="s">
        <v>249</v>
      </c>
      <c r="D96" s="204" t="s">
        <v>122</v>
      </c>
      <c r="E96" s="205" t="s">
        <v>686</v>
      </c>
      <c r="F96" s="206" t="s">
        <v>687</v>
      </c>
      <c r="G96" s="207" t="s">
        <v>675</v>
      </c>
      <c r="H96" s="208">
        <v>2</v>
      </c>
      <c r="I96" s="209"/>
      <c r="J96" s="210">
        <f>ROUND(I96*H96,2)</f>
        <v>0</v>
      </c>
      <c r="K96" s="206" t="s">
        <v>19</v>
      </c>
      <c r="L96" s="46"/>
      <c r="M96" s="211" t="s">
        <v>19</v>
      </c>
      <c r="N96" s="212" t="s">
        <v>46</v>
      </c>
      <c r="O96" s="86"/>
      <c r="P96" s="213">
        <f>O96*H96</f>
        <v>0</v>
      </c>
      <c r="Q96" s="213">
        <v>0</v>
      </c>
      <c r="R96" s="213">
        <f>Q96*H96</f>
        <v>0</v>
      </c>
      <c r="S96" s="213">
        <v>0</v>
      </c>
      <c r="T96" s="21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5" t="s">
        <v>126</v>
      </c>
      <c r="AT96" s="215" t="s">
        <v>122</v>
      </c>
      <c r="AU96" s="215" t="s">
        <v>85</v>
      </c>
      <c r="AY96" s="19" t="s">
        <v>121</v>
      </c>
      <c r="BE96" s="216">
        <f>IF(N96="základní",J96,0)</f>
        <v>0</v>
      </c>
      <c r="BF96" s="216">
        <f>IF(N96="snížená",J96,0)</f>
        <v>0</v>
      </c>
      <c r="BG96" s="216">
        <f>IF(N96="zákl. přenesená",J96,0)</f>
        <v>0</v>
      </c>
      <c r="BH96" s="216">
        <f>IF(N96="sníž. přenesená",J96,0)</f>
        <v>0</v>
      </c>
      <c r="BI96" s="216">
        <f>IF(N96="nulová",J96,0)</f>
        <v>0</v>
      </c>
      <c r="BJ96" s="19" t="s">
        <v>83</v>
      </c>
      <c r="BK96" s="216">
        <f>ROUND(I96*H96,2)</f>
        <v>0</v>
      </c>
      <c r="BL96" s="19" t="s">
        <v>126</v>
      </c>
      <c r="BM96" s="215" t="s">
        <v>302</v>
      </c>
    </row>
    <row r="97" s="2" customFormat="1" ht="16.5" customHeight="1">
      <c r="A97" s="40"/>
      <c r="B97" s="41"/>
      <c r="C97" s="204" t="s">
        <v>254</v>
      </c>
      <c r="D97" s="204" t="s">
        <v>122</v>
      </c>
      <c r="E97" s="205" t="s">
        <v>688</v>
      </c>
      <c r="F97" s="206" t="s">
        <v>689</v>
      </c>
      <c r="G97" s="207" t="s">
        <v>230</v>
      </c>
      <c r="H97" s="208">
        <v>135</v>
      </c>
      <c r="I97" s="209"/>
      <c r="J97" s="210">
        <f>ROUND(I97*H97,2)</f>
        <v>0</v>
      </c>
      <c r="K97" s="206" t="s">
        <v>19</v>
      </c>
      <c r="L97" s="46"/>
      <c r="M97" s="211" t="s">
        <v>19</v>
      </c>
      <c r="N97" s="212" t="s">
        <v>46</v>
      </c>
      <c r="O97" s="86"/>
      <c r="P97" s="213">
        <f>O97*H97</f>
        <v>0</v>
      </c>
      <c r="Q97" s="213">
        <v>0</v>
      </c>
      <c r="R97" s="213">
        <f>Q97*H97</f>
        <v>0</v>
      </c>
      <c r="S97" s="213">
        <v>0</v>
      </c>
      <c r="T97" s="21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5" t="s">
        <v>126</v>
      </c>
      <c r="AT97" s="215" t="s">
        <v>122</v>
      </c>
      <c r="AU97" s="215" t="s">
        <v>85</v>
      </c>
      <c r="AY97" s="19" t="s">
        <v>121</v>
      </c>
      <c r="BE97" s="216">
        <f>IF(N97="základní",J97,0)</f>
        <v>0</v>
      </c>
      <c r="BF97" s="216">
        <f>IF(N97="snížená",J97,0)</f>
        <v>0</v>
      </c>
      <c r="BG97" s="216">
        <f>IF(N97="zákl. přenesená",J97,0)</f>
        <v>0</v>
      </c>
      <c r="BH97" s="216">
        <f>IF(N97="sníž. přenesená",J97,0)</f>
        <v>0</v>
      </c>
      <c r="BI97" s="216">
        <f>IF(N97="nulová",J97,0)</f>
        <v>0</v>
      </c>
      <c r="BJ97" s="19" t="s">
        <v>83</v>
      </c>
      <c r="BK97" s="216">
        <f>ROUND(I97*H97,2)</f>
        <v>0</v>
      </c>
      <c r="BL97" s="19" t="s">
        <v>126</v>
      </c>
      <c r="BM97" s="215" t="s">
        <v>318</v>
      </c>
    </row>
    <row r="98" s="12" customFormat="1" ht="22.8" customHeight="1">
      <c r="A98" s="12"/>
      <c r="B98" s="190"/>
      <c r="C98" s="191"/>
      <c r="D98" s="192" t="s">
        <v>74</v>
      </c>
      <c r="E98" s="239" t="s">
        <v>690</v>
      </c>
      <c r="F98" s="239" t="s">
        <v>691</v>
      </c>
      <c r="G98" s="191"/>
      <c r="H98" s="191"/>
      <c r="I98" s="194"/>
      <c r="J98" s="240">
        <f>BK98</f>
        <v>0</v>
      </c>
      <c r="K98" s="191"/>
      <c r="L98" s="196"/>
      <c r="M98" s="197"/>
      <c r="N98" s="198"/>
      <c r="O98" s="198"/>
      <c r="P98" s="199">
        <f>P99</f>
        <v>0</v>
      </c>
      <c r="Q98" s="198"/>
      <c r="R98" s="199">
        <f>R99</f>
        <v>0</v>
      </c>
      <c r="S98" s="198"/>
      <c r="T98" s="200">
        <f>T99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83</v>
      </c>
      <c r="AT98" s="202" t="s">
        <v>74</v>
      </c>
      <c r="AU98" s="202" t="s">
        <v>83</v>
      </c>
      <c r="AY98" s="201" t="s">
        <v>121</v>
      </c>
      <c r="BK98" s="203">
        <f>BK99</f>
        <v>0</v>
      </c>
    </row>
    <row r="99" s="2" customFormat="1" ht="24.15" customHeight="1">
      <c r="A99" s="40"/>
      <c r="B99" s="41"/>
      <c r="C99" s="204" t="s">
        <v>259</v>
      </c>
      <c r="D99" s="204" t="s">
        <v>122</v>
      </c>
      <c r="E99" s="205" t="s">
        <v>692</v>
      </c>
      <c r="F99" s="206" t="s">
        <v>693</v>
      </c>
      <c r="G99" s="207" t="s">
        <v>675</v>
      </c>
      <c r="H99" s="208">
        <v>2</v>
      </c>
      <c r="I99" s="209"/>
      <c r="J99" s="210">
        <f>ROUND(I99*H99,2)</f>
        <v>0</v>
      </c>
      <c r="K99" s="206" t="s">
        <v>19</v>
      </c>
      <c r="L99" s="46"/>
      <c r="M99" s="211" t="s">
        <v>19</v>
      </c>
      <c r="N99" s="212" t="s">
        <v>46</v>
      </c>
      <c r="O99" s="86"/>
      <c r="P99" s="213">
        <f>O99*H99</f>
        <v>0</v>
      </c>
      <c r="Q99" s="213">
        <v>0</v>
      </c>
      <c r="R99" s="213">
        <f>Q99*H99</f>
        <v>0</v>
      </c>
      <c r="S99" s="213">
        <v>0</v>
      </c>
      <c r="T99" s="21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5" t="s">
        <v>126</v>
      </c>
      <c r="AT99" s="215" t="s">
        <v>122</v>
      </c>
      <c r="AU99" s="215" t="s">
        <v>85</v>
      </c>
      <c r="AY99" s="19" t="s">
        <v>121</v>
      </c>
      <c r="BE99" s="216">
        <f>IF(N99="základní",J99,0)</f>
        <v>0</v>
      </c>
      <c r="BF99" s="216">
        <f>IF(N99="snížená",J99,0)</f>
        <v>0</v>
      </c>
      <c r="BG99" s="216">
        <f>IF(N99="zákl. přenesená",J99,0)</f>
        <v>0</v>
      </c>
      <c r="BH99" s="216">
        <f>IF(N99="sníž. přenesená",J99,0)</f>
        <v>0</v>
      </c>
      <c r="BI99" s="216">
        <f>IF(N99="nulová",J99,0)</f>
        <v>0</v>
      </c>
      <c r="BJ99" s="19" t="s">
        <v>83</v>
      </c>
      <c r="BK99" s="216">
        <f>ROUND(I99*H99,2)</f>
        <v>0</v>
      </c>
      <c r="BL99" s="19" t="s">
        <v>126</v>
      </c>
      <c r="BM99" s="215" t="s">
        <v>329</v>
      </c>
    </row>
    <row r="100" s="12" customFormat="1" ht="22.8" customHeight="1">
      <c r="A100" s="12"/>
      <c r="B100" s="190"/>
      <c r="C100" s="191"/>
      <c r="D100" s="192" t="s">
        <v>74</v>
      </c>
      <c r="E100" s="239" t="s">
        <v>694</v>
      </c>
      <c r="F100" s="239" t="s">
        <v>695</v>
      </c>
      <c r="G100" s="191"/>
      <c r="H100" s="191"/>
      <c r="I100" s="194"/>
      <c r="J100" s="240">
        <f>BK100</f>
        <v>0</v>
      </c>
      <c r="K100" s="191"/>
      <c r="L100" s="196"/>
      <c r="M100" s="197"/>
      <c r="N100" s="198"/>
      <c r="O100" s="198"/>
      <c r="P100" s="199">
        <f>SUM(P101:P110)</f>
        <v>0</v>
      </c>
      <c r="Q100" s="198"/>
      <c r="R100" s="199">
        <f>SUM(R101:R110)</f>
        <v>0</v>
      </c>
      <c r="S100" s="198"/>
      <c r="T100" s="200">
        <f>SUM(T101:T110)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1" t="s">
        <v>83</v>
      </c>
      <c r="AT100" s="202" t="s">
        <v>74</v>
      </c>
      <c r="AU100" s="202" t="s">
        <v>83</v>
      </c>
      <c r="AY100" s="201" t="s">
        <v>121</v>
      </c>
      <c r="BK100" s="203">
        <f>SUM(BK101:BK110)</f>
        <v>0</v>
      </c>
    </row>
    <row r="101" s="2" customFormat="1" ht="24.15" customHeight="1">
      <c r="A101" s="40"/>
      <c r="B101" s="41"/>
      <c r="C101" s="204" t="s">
        <v>8</v>
      </c>
      <c r="D101" s="204" t="s">
        <v>122</v>
      </c>
      <c r="E101" s="205" t="s">
        <v>696</v>
      </c>
      <c r="F101" s="206" t="s">
        <v>670</v>
      </c>
      <c r="G101" s="207" t="s">
        <v>230</v>
      </c>
      <c r="H101" s="208">
        <v>130</v>
      </c>
      <c r="I101" s="209"/>
      <c r="J101" s="210">
        <f>ROUND(I101*H101,2)</f>
        <v>0</v>
      </c>
      <c r="K101" s="206" t="s">
        <v>19</v>
      </c>
      <c r="L101" s="46"/>
      <c r="M101" s="211" t="s">
        <v>19</v>
      </c>
      <c r="N101" s="212" t="s">
        <v>46</v>
      </c>
      <c r="O101" s="86"/>
      <c r="P101" s="213">
        <f>O101*H101</f>
        <v>0</v>
      </c>
      <c r="Q101" s="213">
        <v>0</v>
      </c>
      <c r="R101" s="213">
        <f>Q101*H101</f>
        <v>0</v>
      </c>
      <c r="S101" s="213">
        <v>0</v>
      </c>
      <c r="T101" s="21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5" t="s">
        <v>126</v>
      </c>
      <c r="AT101" s="215" t="s">
        <v>122</v>
      </c>
      <c r="AU101" s="215" t="s">
        <v>85</v>
      </c>
      <c r="AY101" s="19" t="s">
        <v>121</v>
      </c>
      <c r="BE101" s="216">
        <f>IF(N101="základní",J101,0)</f>
        <v>0</v>
      </c>
      <c r="BF101" s="216">
        <f>IF(N101="snížená",J101,0)</f>
        <v>0</v>
      </c>
      <c r="BG101" s="216">
        <f>IF(N101="zákl. přenesená",J101,0)</f>
        <v>0</v>
      </c>
      <c r="BH101" s="216">
        <f>IF(N101="sníž. přenesená",J101,0)</f>
        <v>0</v>
      </c>
      <c r="BI101" s="216">
        <f>IF(N101="nulová",J101,0)</f>
        <v>0</v>
      </c>
      <c r="BJ101" s="19" t="s">
        <v>83</v>
      </c>
      <c r="BK101" s="216">
        <f>ROUND(I101*H101,2)</f>
        <v>0</v>
      </c>
      <c r="BL101" s="19" t="s">
        <v>126</v>
      </c>
      <c r="BM101" s="215" t="s">
        <v>483</v>
      </c>
    </row>
    <row r="102" s="2" customFormat="1" ht="16.5" customHeight="1">
      <c r="A102" s="40"/>
      <c r="B102" s="41"/>
      <c r="C102" s="204" t="s">
        <v>270</v>
      </c>
      <c r="D102" s="204" t="s">
        <v>122</v>
      </c>
      <c r="E102" s="205" t="s">
        <v>697</v>
      </c>
      <c r="F102" s="206" t="s">
        <v>672</v>
      </c>
      <c r="G102" s="207" t="s">
        <v>230</v>
      </c>
      <c r="H102" s="208">
        <v>140</v>
      </c>
      <c r="I102" s="209"/>
      <c r="J102" s="210">
        <f>ROUND(I102*H102,2)</f>
        <v>0</v>
      </c>
      <c r="K102" s="206" t="s">
        <v>19</v>
      </c>
      <c r="L102" s="46"/>
      <c r="M102" s="211" t="s">
        <v>19</v>
      </c>
      <c r="N102" s="212" t="s">
        <v>46</v>
      </c>
      <c r="O102" s="86"/>
      <c r="P102" s="213">
        <f>O102*H102</f>
        <v>0</v>
      </c>
      <c r="Q102" s="213">
        <v>0</v>
      </c>
      <c r="R102" s="213">
        <f>Q102*H102</f>
        <v>0</v>
      </c>
      <c r="S102" s="213">
        <v>0</v>
      </c>
      <c r="T102" s="21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5" t="s">
        <v>126</v>
      </c>
      <c r="AT102" s="215" t="s">
        <v>122</v>
      </c>
      <c r="AU102" s="215" t="s">
        <v>85</v>
      </c>
      <c r="AY102" s="19" t="s">
        <v>121</v>
      </c>
      <c r="BE102" s="216">
        <f>IF(N102="základní",J102,0)</f>
        <v>0</v>
      </c>
      <c r="BF102" s="216">
        <f>IF(N102="snížená",J102,0)</f>
        <v>0</v>
      </c>
      <c r="BG102" s="216">
        <f>IF(N102="zákl. přenesená",J102,0)</f>
        <v>0</v>
      </c>
      <c r="BH102" s="216">
        <f>IF(N102="sníž. přenesená",J102,0)</f>
        <v>0</v>
      </c>
      <c r="BI102" s="216">
        <f>IF(N102="nulová",J102,0)</f>
        <v>0</v>
      </c>
      <c r="BJ102" s="19" t="s">
        <v>83</v>
      </c>
      <c r="BK102" s="216">
        <f>ROUND(I102*H102,2)</f>
        <v>0</v>
      </c>
      <c r="BL102" s="19" t="s">
        <v>126</v>
      </c>
      <c r="BM102" s="215" t="s">
        <v>503</v>
      </c>
    </row>
    <row r="103" s="2" customFormat="1" ht="24.15" customHeight="1">
      <c r="A103" s="40"/>
      <c r="B103" s="41"/>
      <c r="C103" s="204" t="s">
        <v>278</v>
      </c>
      <c r="D103" s="204" t="s">
        <v>122</v>
      </c>
      <c r="E103" s="205" t="s">
        <v>698</v>
      </c>
      <c r="F103" s="206" t="s">
        <v>674</v>
      </c>
      <c r="G103" s="207" t="s">
        <v>675</v>
      </c>
      <c r="H103" s="208">
        <v>5</v>
      </c>
      <c r="I103" s="209"/>
      <c r="J103" s="210">
        <f>ROUND(I103*H103,2)</f>
        <v>0</v>
      </c>
      <c r="K103" s="206" t="s">
        <v>19</v>
      </c>
      <c r="L103" s="46"/>
      <c r="M103" s="211" t="s">
        <v>19</v>
      </c>
      <c r="N103" s="212" t="s">
        <v>46</v>
      </c>
      <c r="O103" s="86"/>
      <c r="P103" s="213">
        <f>O103*H103</f>
        <v>0</v>
      </c>
      <c r="Q103" s="213">
        <v>0</v>
      </c>
      <c r="R103" s="213">
        <f>Q103*H103</f>
        <v>0</v>
      </c>
      <c r="S103" s="213">
        <v>0</v>
      </c>
      <c r="T103" s="21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5" t="s">
        <v>126</v>
      </c>
      <c r="AT103" s="215" t="s">
        <v>122</v>
      </c>
      <c r="AU103" s="215" t="s">
        <v>85</v>
      </c>
      <c r="AY103" s="19" t="s">
        <v>121</v>
      </c>
      <c r="BE103" s="216">
        <f>IF(N103="základní",J103,0)</f>
        <v>0</v>
      </c>
      <c r="BF103" s="216">
        <f>IF(N103="snížená",J103,0)</f>
        <v>0</v>
      </c>
      <c r="BG103" s="216">
        <f>IF(N103="zákl. přenesená",J103,0)</f>
        <v>0</v>
      </c>
      <c r="BH103" s="216">
        <f>IF(N103="sníž. přenesená",J103,0)</f>
        <v>0</v>
      </c>
      <c r="BI103" s="216">
        <f>IF(N103="nulová",J103,0)</f>
        <v>0</v>
      </c>
      <c r="BJ103" s="19" t="s">
        <v>83</v>
      </c>
      <c r="BK103" s="216">
        <f>ROUND(I103*H103,2)</f>
        <v>0</v>
      </c>
      <c r="BL103" s="19" t="s">
        <v>126</v>
      </c>
      <c r="BM103" s="215" t="s">
        <v>515</v>
      </c>
    </row>
    <row r="104" s="2" customFormat="1" ht="16.5" customHeight="1">
      <c r="A104" s="40"/>
      <c r="B104" s="41"/>
      <c r="C104" s="204" t="s">
        <v>285</v>
      </c>
      <c r="D104" s="204" t="s">
        <v>122</v>
      </c>
      <c r="E104" s="205" t="s">
        <v>699</v>
      </c>
      <c r="F104" s="206" t="s">
        <v>677</v>
      </c>
      <c r="G104" s="207" t="s">
        <v>675</v>
      </c>
      <c r="H104" s="208">
        <v>5</v>
      </c>
      <c r="I104" s="209"/>
      <c r="J104" s="210">
        <f>ROUND(I104*H104,2)</f>
        <v>0</v>
      </c>
      <c r="K104" s="206" t="s">
        <v>19</v>
      </c>
      <c r="L104" s="46"/>
      <c r="M104" s="211" t="s">
        <v>19</v>
      </c>
      <c r="N104" s="212" t="s">
        <v>46</v>
      </c>
      <c r="O104" s="86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5" t="s">
        <v>126</v>
      </c>
      <c r="AT104" s="215" t="s">
        <v>122</v>
      </c>
      <c r="AU104" s="215" t="s">
        <v>85</v>
      </c>
      <c r="AY104" s="19" t="s">
        <v>121</v>
      </c>
      <c r="BE104" s="216">
        <f>IF(N104="základní",J104,0)</f>
        <v>0</v>
      </c>
      <c r="BF104" s="216">
        <f>IF(N104="snížená",J104,0)</f>
        <v>0</v>
      </c>
      <c r="BG104" s="216">
        <f>IF(N104="zákl. přenesená",J104,0)</f>
        <v>0</v>
      </c>
      <c r="BH104" s="216">
        <f>IF(N104="sníž. přenesená",J104,0)</f>
        <v>0</v>
      </c>
      <c r="BI104" s="216">
        <f>IF(N104="nulová",J104,0)</f>
        <v>0</v>
      </c>
      <c r="BJ104" s="19" t="s">
        <v>83</v>
      </c>
      <c r="BK104" s="216">
        <f>ROUND(I104*H104,2)</f>
        <v>0</v>
      </c>
      <c r="BL104" s="19" t="s">
        <v>126</v>
      </c>
      <c r="BM104" s="215" t="s">
        <v>442</v>
      </c>
    </row>
    <row r="105" s="2" customFormat="1" ht="21.75" customHeight="1">
      <c r="A105" s="40"/>
      <c r="B105" s="41"/>
      <c r="C105" s="204" t="s">
        <v>293</v>
      </c>
      <c r="D105" s="204" t="s">
        <v>122</v>
      </c>
      <c r="E105" s="205" t="s">
        <v>678</v>
      </c>
      <c r="F105" s="206" t="s">
        <v>679</v>
      </c>
      <c r="G105" s="207" t="s">
        <v>675</v>
      </c>
      <c r="H105" s="208">
        <v>5</v>
      </c>
      <c r="I105" s="209"/>
      <c r="J105" s="210">
        <f>ROUND(I105*H105,2)</f>
        <v>0</v>
      </c>
      <c r="K105" s="206" t="s">
        <v>19</v>
      </c>
      <c r="L105" s="46"/>
      <c r="M105" s="211" t="s">
        <v>19</v>
      </c>
      <c r="N105" s="212" t="s">
        <v>46</v>
      </c>
      <c r="O105" s="86"/>
      <c r="P105" s="213">
        <f>O105*H105</f>
        <v>0</v>
      </c>
      <c r="Q105" s="213">
        <v>0</v>
      </c>
      <c r="R105" s="213">
        <f>Q105*H105</f>
        <v>0</v>
      </c>
      <c r="S105" s="213">
        <v>0</v>
      </c>
      <c r="T105" s="21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5" t="s">
        <v>126</v>
      </c>
      <c r="AT105" s="215" t="s">
        <v>122</v>
      </c>
      <c r="AU105" s="215" t="s">
        <v>85</v>
      </c>
      <c r="AY105" s="19" t="s">
        <v>121</v>
      </c>
      <c r="BE105" s="216">
        <f>IF(N105="základní",J105,0)</f>
        <v>0</v>
      </c>
      <c r="BF105" s="216">
        <f>IF(N105="snížená",J105,0)</f>
        <v>0</v>
      </c>
      <c r="BG105" s="216">
        <f>IF(N105="zákl. přenesená",J105,0)</f>
        <v>0</v>
      </c>
      <c r="BH105" s="216">
        <f>IF(N105="sníž. přenesená",J105,0)</f>
        <v>0</v>
      </c>
      <c r="BI105" s="216">
        <f>IF(N105="nulová",J105,0)</f>
        <v>0</v>
      </c>
      <c r="BJ105" s="19" t="s">
        <v>83</v>
      </c>
      <c r="BK105" s="216">
        <f>ROUND(I105*H105,2)</f>
        <v>0</v>
      </c>
      <c r="BL105" s="19" t="s">
        <v>126</v>
      </c>
      <c r="BM105" s="215" t="s">
        <v>538</v>
      </c>
    </row>
    <row r="106" s="2" customFormat="1" ht="24.15" customHeight="1">
      <c r="A106" s="40"/>
      <c r="B106" s="41"/>
      <c r="C106" s="204" t="s">
        <v>298</v>
      </c>
      <c r="D106" s="204" t="s">
        <v>122</v>
      </c>
      <c r="E106" s="205" t="s">
        <v>700</v>
      </c>
      <c r="F106" s="206" t="s">
        <v>681</v>
      </c>
      <c r="G106" s="207" t="s">
        <v>675</v>
      </c>
      <c r="H106" s="208">
        <v>5</v>
      </c>
      <c r="I106" s="209"/>
      <c r="J106" s="210">
        <f>ROUND(I106*H106,2)</f>
        <v>0</v>
      </c>
      <c r="K106" s="206" t="s">
        <v>19</v>
      </c>
      <c r="L106" s="46"/>
      <c r="M106" s="211" t="s">
        <v>19</v>
      </c>
      <c r="N106" s="212" t="s">
        <v>46</v>
      </c>
      <c r="O106" s="86"/>
      <c r="P106" s="213">
        <f>O106*H106</f>
        <v>0</v>
      </c>
      <c r="Q106" s="213">
        <v>0</v>
      </c>
      <c r="R106" s="213">
        <f>Q106*H106</f>
        <v>0</v>
      </c>
      <c r="S106" s="213">
        <v>0</v>
      </c>
      <c r="T106" s="21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5" t="s">
        <v>126</v>
      </c>
      <c r="AT106" s="215" t="s">
        <v>122</v>
      </c>
      <c r="AU106" s="215" t="s">
        <v>85</v>
      </c>
      <c r="AY106" s="19" t="s">
        <v>121</v>
      </c>
      <c r="BE106" s="216">
        <f>IF(N106="základní",J106,0)</f>
        <v>0</v>
      </c>
      <c r="BF106" s="216">
        <f>IF(N106="snížená",J106,0)</f>
        <v>0</v>
      </c>
      <c r="BG106" s="216">
        <f>IF(N106="zákl. přenesená",J106,0)</f>
        <v>0</v>
      </c>
      <c r="BH106" s="216">
        <f>IF(N106="sníž. přenesená",J106,0)</f>
        <v>0</v>
      </c>
      <c r="BI106" s="216">
        <f>IF(N106="nulová",J106,0)</f>
        <v>0</v>
      </c>
      <c r="BJ106" s="19" t="s">
        <v>83</v>
      </c>
      <c r="BK106" s="216">
        <f>ROUND(I106*H106,2)</f>
        <v>0</v>
      </c>
      <c r="BL106" s="19" t="s">
        <v>126</v>
      </c>
      <c r="BM106" s="215" t="s">
        <v>548</v>
      </c>
    </row>
    <row r="107" s="2" customFormat="1" ht="16.5" customHeight="1">
      <c r="A107" s="40"/>
      <c r="B107" s="41"/>
      <c r="C107" s="204" t="s">
        <v>302</v>
      </c>
      <c r="D107" s="204" t="s">
        <v>122</v>
      </c>
      <c r="E107" s="205" t="s">
        <v>701</v>
      </c>
      <c r="F107" s="206" t="s">
        <v>683</v>
      </c>
      <c r="G107" s="207" t="s">
        <v>675</v>
      </c>
      <c r="H107" s="208">
        <v>5</v>
      </c>
      <c r="I107" s="209"/>
      <c r="J107" s="210">
        <f>ROUND(I107*H107,2)</f>
        <v>0</v>
      </c>
      <c r="K107" s="206" t="s">
        <v>19</v>
      </c>
      <c r="L107" s="46"/>
      <c r="M107" s="211" t="s">
        <v>19</v>
      </c>
      <c r="N107" s="212" t="s">
        <v>46</v>
      </c>
      <c r="O107" s="86"/>
      <c r="P107" s="213">
        <f>O107*H107</f>
        <v>0</v>
      </c>
      <c r="Q107" s="213">
        <v>0</v>
      </c>
      <c r="R107" s="213">
        <f>Q107*H107</f>
        <v>0</v>
      </c>
      <c r="S107" s="213">
        <v>0</v>
      </c>
      <c r="T107" s="21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5" t="s">
        <v>126</v>
      </c>
      <c r="AT107" s="215" t="s">
        <v>122</v>
      </c>
      <c r="AU107" s="215" t="s">
        <v>85</v>
      </c>
      <c r="AY107" s="19" t="s">
        <v>121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19" t="s">
        <v>83</v>
      </c>
      <c r="BK107" s="216">
        <f>ROUND(I107*H107,2)</f>
        <v>0</v>
      </c>
      <c r="BL107" s="19" t="s">
        <v>126</v>
      </c>
      <c r="BM107" s="215" t="s">
        <v>561</v>
      </c>
    </row>
    <row r="108" s="2" customFormat="1" ht="16.5" customHeight="1">
      <c r="A108" s="40"/>
      <c r="B108" s="41"/>
      <c r="C108" s="204" t="s">
        <v>312</v>
      </c>
      <c r="D108" s="204" t="s">
        <v>122</v>
      </c>
      <c r="E108" s="205" t="s">
        <v>702</v>
      </c>
      <c r="F108" s="206" t="s">
        <v>685</v>
      </c>
      <c r="G108" s="207" t="s">
        <v>675</v>
      </c>
      <c r="H108" s="208">
        <v>12</v>
      </c>
      <c r="I108" s="209"/>
      <c r="J108" s="210">
        <f>ROUND(I108*H108,2)</f>
        <v>0</v>
      </c>
      <c r="K108" s="206" t="s">
        <v>19</v>
      </c>
      <c r="L108" s="46"/>
      <c r="M108" s="211" t="s">
        <v>19</v>
      </c>
      <c r="N108" s="212" t="s">
        <v>46</v>
      </c>
      <c r="O108" s="86"/>
      <c r="P108" s="213">
        <f>O108*H108</f>
        <v>0</v>
      </c>
      <c r="Q108" s="213">
        <v>0</v>
      </c>
      <c r="R108" s="213">
        <f>Q108*H108</f>
        <v>0</v>
      </c>
      <c r="S108" s="213">
        <v>0</v>
      </c>
      <c r="T108" s="21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5" t="s">
        <v>126</v>
      </c>
      <c r="AT108" s="215" t="s">
        <v>122</v>
      </c>
      <c r="AU108" s="215" t="s">
        <v>85</v>
      </c>
      <c r="AY108" s="19" t="s">
        <v>121</v>
      </c>
      <c r="BE108" s="216">
        <f>IF(N108="základní",J108,0)</f>
        <v>0</v>
      </c>
      <c r="BF108" s="216">
        <f>IF(N108="snížená",J108,0)</f>
        <v>0</v>
      </c>
      <c r="BG108" s="216">
        <f>IF(N108="zákl. přenesená",J108,0)</f>
        <v>0</v>
      </c>
      <c r="BH108" s="216">
        <f>IF(N108="sníž. přenesená",J108,0)</f>
        <v>0</v>
      </c>
      <c r="BI108" s="216">
        <f>IF(N108="nulová",J108,0)</f>
        <v>0</v>
      </c>
      <c r="BJ108" s="19" t="s">
        <v>83</v>
      </c>
      <c r="BK108" s="216">
        <f>ROUND(I108*H108,2)</f>
        <v>0</v>
      </c>
      <c r="BL108" s="19" t="s">
        <v>126</v>
      </c>
      <c r="BM108" s="215" t="s">
        <v>577</v>
      </c>
    </row>
    <row r="109" s="2" customFormat="1" ht="16.5" customHeight="1">
      <c r="A109" s="40"/>
      <c r="B109" s="41"/>
      <c r="C109" s="204" t="s">
        <v>318</v>
      </c>
      <c r="D109" s="204" t="s">
        <v>122</v>
      </c>
      <c r="E109" s="205" t="s">
        <v>703</v>
      </c>
      <c r="F109" s="206" t="s">
        <v>687</v>
      </c>
      <c r="G109" s="207" t="s">
        <v>675</v>
      </c>
      <c r="H109" s="208">
        <v>2</v>
      </c>
      <c r="I109" s="209"/>
      <c r="J109" s="210">
        <f>ROUND(I109*H109,2)</f>
        <v>0</v>
      </c>
      <c r="K109" s="206" t="s">
        <v>19</v>
      </c>
      <c r="L109" s="46"/>
      <c r="M109" s="211" t="s">
        <v>19</v>
      </c>
      <c r="N109" s="212" t="s">
        <v>46</v>
      </c>
      <c r="O109" s="86"/>
      <c r="P109" s="213">
        <f>O109*H109</f>
        <v>0</v>
      </c>
      <c r="Q109" s="213">
        <v>0</v>
      </c>
      <c r="R109" s="213">
        <f>Q109*H109</f>
        <v>0</v>
      </c>
      <c r="S109" s="213">
        <v>0</v>
      </c>
      <c r="T109" s="21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5" t="s">
        <v>126</v>
      </c>
      <c r="AT109" s="215" t="s">
        <v>122</v>
      </c>
      <c r="AU109" s="215" t="s">
        <v>85</v>
      </c>
      <c r="AY109" s="19" t="s">
        <v>121</v>
      </c>
      <c r="BE109" s="216">
        <f>IF(N109="základní",J109,0)</f>
        <v>0</v>
      </c>
      <c r="BF109" s="216">
        <f>IF(N109="snížená",J109,0)</f>
        <v>0</v>
      </c>
      <c r="BG109" s="216">
        <f>IF(N109="zákl. přenesená",J109,0)</f>
        <v>0</v>
      </c>
      <c r="BH109" s="216">
        <f>IF(N109="sníž. přenesená",J109,0)</f>
        <v>0</v>
      </c>
      <c r="BI109" s="216">
        <f>IF(N109="nulová",J109,0)</f>
        <v>0</v>
      </c>
      <c r="BJ109" s="19" t="s">
        <v>83</v>
      </c>
      <c r="BK109" s="216">
        <f>ROUND(I109*H109,2)</f>
        <v>0</v>
      </c>
      <c r="BL109" s="19" t="s">
        <v>126</v>
      </c>
      <c r="BM109" s="215" t="s">
        <v>593</v>
      </c>
    </row>
    <row r="110" s="2" customFormat="1" ht="16.5" customHeight="1">
      <c r="A110" s="40"/>
      <c r="B110" s="41"/>
      <c r="C110" s="204" t="s">
        <v>7</v>
      </c>
      <c r="D110" s="204" t="s">
        <v>122</v>
      </c>
      <c r="E110" s="205" t="s">
        <v>704</v>
      </c>
      <c r="F110" s="206" t="s">
        <v>689</v>
      </c>
      <c r="G110" s="207" t="s">
        <v>230</v>
      </c>
      <c r="H110" s="208">
        <v>135</v>
      </c>
      <c r="I110" s="209"/>
      <c r="J110" s="210">
        <f>ROUND(I110*H110,2)</f>
        <v>0</v>
      </c>
      <c r="K110" s="206" t="s">
        <v>19</v>
      </c>
      <c r="L110" s="46"/>
      <c r="M110" s="211" t="s">
        <v>19</v>
      </c>
      <c r="N110" s="212" t="s">
        <v>46</v>
      </c>
      <c r="O110" s="86"/>
      <c r="P110" s="213">
        <f>O110*H110</f>
        <v>0</v>
      </c>
      <c r="Q110" s="213">
        <v>0</v>
      </c>
      <c r="R110" s="213">
        <f>Q110*H110</f>
        <v>0</v>
      </c>
      <c r="S110" s="213">
        <v>0</v>
      </c>
      <c r="T110" s="21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5" t="s">
        <v>126</v>
      </c>
      <c r="AT110" s="215" t="s">
        <v>122</v>
      </c>
      <c r="AU110" s="215" t="s">
        <v>85</v>
      </c>
      <c r="AY110" s="19" t="s">
        <v>121</v>
      </c>
      <c r="BE110" s="216">
        <f>IF(N110="základní",J110,0)</f>
        <v>0</v>
      </c>
      <c r="BF110" s="216">
        <f>IF(N110="snížená",J110,0)</f>
        <v>0</v>
      </c>
      <c r="BG110" s="216">
        <f>IF(N110="zákl. přenesená",J110,0)</f>
        <v>0</v>
      </c>
      <c r="BH110" s="216">
        <f>IF(N110="sníž. přenesená",J110,0)</f>
        <v>0</v>
      </c>
      <c r="BI110" s="216">
        <f>IF(N110="nulová",J110,0)</f>
        <v>0</v>
      </c>
      <c r="BJ110" s="19" t="s">
        <v>83</v>
      </c>
      <c r="BK110" s="216">
        <f>ROUND(I110*H110,2)</f>
        <v>0</v>
      </c>
      <c r="BL110" s="19" t="s">
        <v>126</v>
      </c>
      <c r="BM110" s="215" t="s">
        <v>603</v>
      </c>
    </row>
    <row r="111" s="12" customFormat="1" ht="22.8" customHeight="1">
      <c r="A111" s="12"/>
      <c r="B111" s="190"/>
      <c r="C111" s="191"/>
      <c r="D111" s="192" t="s">
        <v>74</v>
      </c>
      <c r="E111" s="239" t="s">
        <v>705</v>
      </c>
      <c r="F111" s="239" t="s">
        <v>706</v>
      </c>
      <c r="G111" s="191"/>
      <c r="H111" s="191"/>
      <c r="I111" s="194"/>
      <c r="J111" s="240">
        <f>BK111</f>
        <v>0</v>
      </c>
      <c r="K111" s="191"/>
      <c r="L111" s="196"/>
      <c r="M111" s="197"/>
      <c r="N111" s="198"/>
      <c r="O111" s="198"/>
      <c r="P111" s="199">
        <f>SUM(P112:P125)</f>
        <v>0</v>
      </c>
      <c r="Q111" s="198"/>
      <c r="R111" s="199">
        <f>SUM(R112:R125)</f>
        <v>0</v>
      </c>
      <c r="S111" s="198"/>
      <c r="T111" s="200">
        <f>SUM(T112:T125)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1" t="s">
        <v>83</v>
      </c>
      <c r="AT111" s="202" t="s">
        <v>74</v>
      </c>
      <c r="AU111" s="202" t="s">
        <v>83</v>
      </c>
      <c r="AY111" s="201" t="s">
        <v>121</v>
      </c>
      <c r="BK111" s="203">
        <f>SUM(BK112:BK125)</f>
        <v>0</v>
      </c>
    </row>
    <row r="112" s="2" customFormat="1" ht="16.5" customHeight="1">
      <c r="A112" s="40"/>
      <c r="B112" s="41"/>
      <c r="C112" s="204" t="s">
        <v>329</v>
      </c>
      <c r="D112" s="204" t="s">
        <v>122</v>
      </c>
      <c r="E112" s="205" t="s">
        <v>707</v>
      </c>
      <c r="F112" s="206" t="s">
        <v>708</v>
      </c>
      <c r="G112" s="207" t="s">
        <v>709</v>
      </c>
      <c r="H112" s="208">
        <v>0.12</v>
      </c>
      <c r="I112" s="209"/>
      <c r="J112" s="210">
        <f>ROUND(I112*H112,2)</f>
        <v>0</v>
      </c>
      <c r="K112" s="206" t="s">
        <v>19</v>
      </c>
      <c r="L112" s="46"/>
      <c r="M112" s="211" t="s">
        <v>19</v>
      </c>
      <c r="N112" s="212" t="s">
        <v>46</v>
      </c>
      <c r="O112" s="86"/>
      <c r="P112" s="213">
        <f>O112*H112</f>
        <v>0</v>
      </c>
      <c r="Q112" s="213">
        <v>0</v>
      </c>
      <c r="R112" s="213">
        <f>Q112*H112</f>
        <v>0</v>
      </c>
      <c r="S112" s="213">
        <v>0</v>
      </c>
      <c r="T112" s="21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5" t="s">
        <v>126</v>
      </c>
      <c r="AT112" s="215" t="s">
        <v>122</v>
      </c>
      <c r="AU112" s="215" t="s">
        <v>85</v>
      </c>
      <c r="AY112" s="19" t="s">
        <v>121</v>
      </c>
      <c r="BE112" s="216">
        <f>IF(N112="základní",J112,0)</f>
        <v>0</v>
      </c>
      <c r="BF112" s="216">
        <f>IF(N112="snížená",J112,0)</f>
        <v>0</v>
      </c>
      <c r="BG112" s="216">
        <f>IF(N112="zákl. přenesená",J112,0)</f>
        <v>0</v>
      </c>
      <c r="BH112" s="216">
        <f>IF(N112="sníž. přenesená",J112,0)</f>
        <v>0</v>
      </c>
      <c r="BI112" s="216">
        <f>IF(N112="nulová",J112,0)</f>
        <v>0</v>
      </c>
      <c r="BJ112" s="19" t="s">
        <v>83</v>
      </c>
      <c r="BK112" s="216">
        <f>ROUND(I112*H112,2)</f>
        <v>0</v>
      </c>
      <c r="BL112" s="19" t="s">
        <v>126</v>
      </c>
      <c r="BM112" s="215" t="s">
        <v>613</v>
      </c>
    </row>
    <row r="113" s="2" customFormat="1" ht="24.15" customHeight="1">
      <c r="A113" s="40"/>
      <c r="B113" s="41"/>
      <c r="C113" s="204" t="s">
        <v>475</v>
      </c>
      <c r="D113" s="204" t="s">
        <v>122</v>
      </c>
      <c r="E113" s="205" t="s">
        <v>710</v>
      </c>
      <c r="F113" s="206" t="s">
        <v>711</v>
      </c>
      <c r="G113" s="207" t="s">
        <v>675</v>
      </c>
      <c r="H113" s="208">
        <v>5</v>
      </c>
      <c r="I113" s="209"/>
      <c r="J113" s="210">
        <f>ROUND(I113*H113,2)</f>
        <v>0</v>
      </c>
      <c r="K113" s="206" t="s">
        <v>19</v>
      </c>
      <c r="L113" s="46"/>
      <c r="M113" s="211" t="s">
        <v>19</v>
      </c>
      <c r="N113" s="212" t="s">
        <v>46</v>
      </c>
      <c r="O113" s="86"/>
      <c r="P113" s="213">
        <f>O113*H113</f>
        <v>0</v>
      </c>
      <c r="Q113" s="213">
        <v>0</v>
      </c>
      <c r="R113" s="213">
        <f>Q113*H113</f>
        <v>0</v>
      </c>
      <c r="S113" s="213">
        <v>0</v>
      </c>
      <c r="T113" s="21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5" t="s">
        <v>126</v>
      </c>
      <c r="AT113" s="215" t="s">
        <v>122</v>
      </c>
      <c r="AU113" s="215" t="s">
        <v>85</v>
      </c>
      <c r="AY113" s="19" t="s">
        <v>121</v>
      </c>
      <c r="BE113" s="216">
        <f>IF(N113="základní",J113,0)</f>
        <v>0</v>
      </c>
      <c r="BF113" s="216">
        <f>IF(N113="snížená",J113,0)</f>
        <v>0</v>
      </c>
      <c r="BG113" s="216">
        <f>IF(N113="zákl. přenesená",J113,0)</f>
        <v>0</v>
      </c>
      <c r="BH113" s="216">
        <f>IF(N113="sníž. přenesená",J113,0)</f>
        <v>0</v>
      </c>
      <c r="BI113" s="216">
        <f>IF(N113="nulová",J113,0)</f>
        <v>0</v>
      </c>
      <c r="BJ113" s="19" t="s">
        <v>83</v>
      </c>
      <c r="BK113" s="216">
        <f>ROUND(I113*H113,2)</f>
        <v>0</v>
      </c>
      <c r="BL113" s="19" t="s">
        <v>126</v>
      </c>
      <c r="BM113" s="215" t="s">
        <v>625</v>
      </c>
    </row>
    <row r="114" s="2" customFormat="1" ht="33" customHeight="1">
      <c r="A114" s="40"/>
      <c r="B114" s="41"/>
      <c r="C114" s="204" t="s">
        <v>483</v>
      </c>
      <c r="D114" s="204" t="s">
        <v>122</v>
      </c>
      <c r="E114" s="205" t="s">
        <v>712</v>
      </c>
      <c r="F114" s="206" t="s">
        <v>713</v>
      </c>
      <c r="G114" s="207" t="s">
        <v>675</v>
      </c>
      <c r="H114" s="208">
        <v>5</v>
      </c>
      <c r="I114" s="209"/>
      <c r="J114" s="210">
        <f>ROUND(I114*H114,2)</f>
        <v>0</v>
      </c>
      <c r="K114" s="206" t="s">
        <v>19</v>
      </c>
      <c r="L114" s="46"/>
      <c r="M114" s="211" t="s">
        <v>19</v>
      </c>
      <c r="N114" s="212" t="s">
        <v>46</v>
      </c>
      <c r="O114" s="86"/>
      <c r="P114" s="213">
        <f>O114*H114</f>
        <v>0</v>
      </c>
      <c r="Q114" s="213">
        <v>0</v>
      </c>
      <c r="R114" s="213">
        <f>Q114*H114</f>
        <v>0</v>
      </c>
      <c r="S114" s="213">
        <v>0</v>
      </c>
      <c r="T114" s="21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5" t="s">
        <v>126</v>
      </c>
      <c r="AT114" s="215" t="s">
        <v>122</v>
      </c>
      <c r="AU114" s="215" t="s">
        <v>85</v>
      </c>
      <c r="AY114" s="19" t="s">
        <v>121</v>
      </c>
      <c r="BE114" s="216">
        <f>IF(N114="základní",J114,0)</f>
        <v>0</v>
      </c>
      <c r="BF114" s="216">
        <f>IF(N114="snížená",J114,0)</f>
        <v>0</v>
      </c>
      <c r="BG114" s="216">
        <f>IF(N114="zákl. přenesená",J114,0)</f>
        <v>0</v>
      </c>
      <c r="BH114" s="216">
        <f>IF(N114="sníž. přenesená",J114,0)</f>
        <v>0</v>
      </c>
      <c r="BI114" s="216">
        <f>IF(N114="nulová",J114,0)</f>
        <v>0</v>
      </c>
      <c r="BJ114" s="19" t="s">
        <v>83</v>
      </c>
      <c r="BK114" s="216">
        <f>ROUND(I114*H114,2)</f>
        <v>0</v>
      </c>
      <c r="BL114" s="19" t="s">
        <v>126</v>
      </c>
      <c r="BM114" s="215" t="s">
        <v>638</v>
      </c>
    </row>
    <row r="115" s="2" customFormat="1" ht="24.15" customHeight="1">
      <c r="A115" s="40"/>
      <c r="B115" s="41"/>
      <c r="C115" s="204" t="s">
        <v>489</v>
      </c>
      <c r="D115" s="204" t="s">
        <v>122</v>
      </c>
      <c r="E115" s="205" t="s">
        <v>714</v>
      </c>
      <c r="F115" s="206" t="s">
        <v>715</v>
      </c>
      <c r="G115" s="207" t="s">
        <v>356</v>
      </c>
      <c r="H115" s="208">
        <v>1</v>
      </c>
      <c r="I115" s="209"/>
      <c r="J115" s="210">
        <f>ROUND(I115*H115,2)</f>
        <v>0</v>
      </c>
      <c r="K115" s="206" t="s">
        <v>19</v>
      </c>
      <c r="L115" s="46"/>
      <c r="M115" s="211" t="s">
        <v>19</v>
      </c>
      <c r="N115" s="212" t="s">
        <v>46</v>
      </c>
      <c r="O115" s="86"/>
      <c r="P115" s="213">
        <f>O115*H115</f>
        <v>0</v>
      </c>
      <c r="Q115" s="213">
        <v>0</v>
      </c>
      <c r="R115" s="213">
        <f>Q115*H115</f>
        <v>0</v>
      </c>
      <c r="S115" s="213">
        <v>0</v>
      </c>
      <c r="T115" s="21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5" t="s">
        <v>126</v>
      </c>
      <c r="AT115" s="215" t="s">
        <v>122</v>
      </c>
      <c r="AU115" s="215" t="s">
        <v>85</v>
      </c>
      <c r="AY115" s="19" t="s">
        <v>121</v>
      </c>
      <c r="BE115" s="216">
        <f>IF(N115="základní",J115,0)</f>
        <v>0</v>
      </c>
      <c r="BF115" s="216">
        <f>IF(N115="snížená",J115,0)</f>
        <v>0</v>
      </c>
      <c r="BG115" s="216">
        <f>IF(N115="zákl. přenesená",J115,0)</f>
        <v>0</v>
      </c>
      <c r="BH115" s="216">
        <f>IF(N115="sníž. přenesená",J115,0)</f>
        <v>0</v>
      </c>
      <c r="BI115" s="216">
        <f>IF(N115="nulová",J115,0)</f>
        <v>0</v>
      </c>
      <c r="BJ115" s="19" t="s">
        <v>83</v>
      </c>
      <c r="BK115" s="216">
        <f>ROUND(I115*H115,2)</f>
        <v>0</v>
      </c>
      <c r="BL115" s="19" t="s">
        <v>126</v>
      </c>
      <c r="BM115" s="215" t="s">
        <v>654</v>
      </c>
    </row>
    <row r="116" s="2" customFormat="1" ht="16.5" customHeight="1">
      <c r="A116" s="40"/>
      <c r="B116" s="41"/>
      <c r="C116" s="204" t="s">
        <v>503</v>
      </c>
      <c r="D116" s="204" t="s">
        <v>122</v>
      </c>
      <c r="E116" s="205" t="s">
        <v>716</v>
      </c>
      <c r="F116" s="206" t="s">
        <v>717</v>
      </c>
      <c r="G116" s="207" t="s">
        <v>230</v>
      </c>
      <c r="H116" s="208">
        <v>130</v>
      </c>
      <c r="I116" s="209"/>
      <c r="J116" s="210">
        <f>ROUND(I116*H116,2)</f>
        <v>0</v>
      </c>
      <c r="K116" s="206" t="s">
        <v>19</v>
      </c>
      <c r="L116" s="46"/>
      <c r="M116" s="211" t="s">
        <v>19</v>
      </c>
      <c r="N116" s="212" t="s">
        <v>46</v>
      </c>
      <c r="O116" s="86"/>
      <c r="P116" s="213">
        <f>O116*H116</f>
        <v>0</v>
      </c>
      <c r="Q116" s="213">
        <v>0</v>
      </c>
      <c r="R116" s="213">
        <f>Q116*H116</f>
        <v>0</v>
      </c>
      <c r="S116" s="213">
        <v>0</v>
      </c>
      <c r="T116" s="21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5" t="s">
        <v>126</v>
      </c>
      <c r="AT116" s="215" t="s">
        <v>122</v>
      </c>
      <c r="AU116" s="215" t="s">
        <v>85</v>
      </c>
      <c r="AY116" s="19" t="s">
        <v>121</v>
      </c>
      <c r="BE116" s="216">
        <f>IF(N116="základní",J116,0)</f>
        <v>0</v>
      </c>
      <c r="BF116" s="216">
        <f>IF(N116="snížená",J116,0)</f>
        <v>0</v>
      </c>
      <c r="BG116" s="216">
        <f>IF(N116="zákl. přenesená",J116,0)</f>
        <v>0</v>
      </c>
      <c r="BH116" s="216">
        <f>IF(N116="sníž. přenesená",J116,0)</f>
        <v>0</v>
      </c>
      <c r="BI116" s="216">
        <f>IF(N116="nulová",J116,0)</f>
        <v>0</v>
      </c>
      <c r="BJ116" s="19" t="s">
        <v>83</v>
      </c>
      <c r="BK116" s="216">
        <f>ROUND(I116*H116,2)</f>
        <v>0</v>
      </c>
      <c r="BL116" s="19" t="s">
        <v>126</v>
      </c>
      <c r="BM116" s="215" t="s">
        <v>718</v>
      </c>
    </row>
    <row r="117" s="2" customFormat="1" ht="16.5" customHeight="1">
      <c r="A117" s="40"/>
      <c r="B117" s="41"/>
      <c r="C117" s="204" t="s">
        <v>451</v>
      </c>
      <c r="D117" s="204" t="s">
        <v>122</v>
      </c>
      <c r="E117" s="205" t="s">
        <v>719</v>
      </c>
      <c r="F117" s="206" t="s">
        <v>720</v>
      </c>
      <c r="G117" s="207" t="s">
        <v>356</v>
      </c>
      <c r="H117" s="208">
        <v>5</v>
      </c>
      <c r="I117" s="209"/>
      <c r="J117" s="210">
        <f>ROUND(I117*H117,2)</f>
        <v>0</v>
      </c>
      <c r="K117" s="206" t="s">
        <v>19</v>
      </c>
      <c r="L117" s="46"/>
      <c r="M117" s="211" t="s">
        <v>19</v>
      </c>
      <c r="N117" s="212" t="s">
        <v>46</v>
      </c>
      <c r="O117" s="86"/>
      <c r="P117" s="213">
        <f>O117*H117</f>
        <v>0</v>
      </c>
      <c r="Q117" s="213">
        <v>0</v>
      </c>
      <c r="R117" s="213">
        <f>Q117*H117</f>
        <v>0</v>
      </c>
      <c r="S117" s="213">
        <v>0</v>
      </c>
      <c r="T117" s="21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5" t="s">
        <v>126</v>
      </c>
      <c r="AT117" s="215" t="s">
        <v>122</v>
      </c>
      <c r="AU117" s="215" t="s">
        <v>85</v>
      </c>
      <c r="AY117" s="19" t="s">
        <v>121</v>
      </c>
      <c r="BE117" s="216">
        <f>IF(N117="základní",J117,0)</f>
        <v>0</v>
      </c>
      <c r="BF117" s="216">
        <f>IF(N117="snížená",J117,0)</f>
        <v>0</v>
      </c>
      <c r="BG117" s="216">
        <f>IF(N117="zákl. přenesená",J117,0)</f>
        <v>0</v>
      </c>
      <c r="BH117" s="216">
        <f>IF(N117="sníž. přenesená",J117,0)</f>
        <v>0</v>
      </c>
      <c r="BI117" s="216">
        <f>IF(N117="nulová",J117,0)</f>
        <v>0</v>
      </c>
      <c r="BJ117" s="19" t="s">
        <v>83</v>
      </c>
      <c r="BK117" s="216">
        <f>ROUND(I117*H117,2)</f>
        <v>0</v>
      </c>
      <c r="BL117" s="19" t="s">
        <v>126</v>
      </c>
      <c r="BM117" s="215" t="s">
        <v>721</v>
      </c>
    </row>
    <row r="118" s="2" customFormat="1" ht="24.15" customHeight="1">
      <c r="A118" s="40"/>
      <c r="B118" s="41"/>
      <c r="C118" s="204" t="s">
        <v>515</v>
      </c>
      <c r="D118" s="204" t="s">
        <v>122</v>
      </c>
      <c r="E118" s="205" t="s">
        <v>722</v>
      </c>
      <c r="F118" s="206" t="s">
        <v>723</v>
      </c>
      <c r="G118" s="207" t="s">
        <v>230</v>
      </c>
      <c r="H118" s="208">
        <v>130</v>
      </c>
      <c r="I118" s="209"/>
      <c r="J118" s="210">
        <f>ROUND(I118*H118,2)</f>
        <v>0</v>
      </c>
      <c r="K118" s="206" t="s">
        <v>19</v>
      </c>
      <c r="L118" s="46"/>
      <c r="M118" s="211" t="s">
        <v>19</v>
      </c>
      <c r="N118" s="212" t="s">
        <v>46</v>
      </c>
      <c r="O118" s="86"/>
      <c r="P118" s="213">
        <f>O118*H118</f>
        <v>0</v>
      </c>
      <c r="Q118" s="213">
        <v>0</v>
      </c>
      <c r="R118" s="213">
        <f>Q118*H118</f>
        <v>0</v>
      </c>
      <c r="S118" s="213">
        <v>0</v>
      </c>
      <c r="T118" s="21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5" t="s">
        <v>126</v>
      </c>
      <c r="AT118" s="215" t="s">
        <v>122</v>
      </c>
      <c r="AU118" s="215" t="s">
        <v>85</v>
      </c>
      <c r="AY118" s="19" t="s">
        <v>121</v>
      </c>
      <c r="BE118" s="216">
        <f>IF(N118="základní",J118,0)</f>
        <v>0</v>
      </c>
      <c r="BF118" s="216">
        <f>IF(N118="snížená",J118,0)</f>
        <v>0</v>
      </c>
      <c r="BG118" s="216">
        <f>IF(N118="zákl. přenesená",J118,0)</f>
        <v>0</v>
      </c>
      <c r="BH118" s="216">
        <f>IF(N118="sníž. přenesená",J118,0)</f>
        <v>0</v>
      </c>
      <c r="BI118" s="216">
        <f>IF(N118="nulová",J118,0)</f>
        <v>0</v>
      </c>
      <c r="BJ118" s="19" t="s">
        <v>83</v>
      </c>
      <c r="BK118" s="216">
        <f>ROUND(I118*H118,2)</f>
        <v>0</v>
      </c>
      <c r="BL118" s="19" t="s">
        <v>126</v>
      </c>
      <c r="BM118" s="215" t="s">
        <v>724</v>
      </c>
    </row>
    <row r="119" s="2" customFormat="1" ht="21.75" customHeight="1">
      <c r="A119" s="40"/>
      <c r="B119" s="41"/>
      <c r="C119" s="204" t="s">
        <v>521</v>
      </c>
      <c r="D119" s="204" t="s">
        <v>122</v>
      </c>
      <c r="E119" s="205" t="s">
        <v>725</v>
      </c>
      <c r="F119" s="206" t="s">
        <v>726</v>
      </c>
      <c r="G119" s="207" t="s">
        <v>230</v>
      </c>
      <c r="H119" s="208">
        <v>130</v>
      </c>
      <c r="I119" s="209"/>
      <c r="J119" s="210">
        <f>ROUND(I119*H119,2)</f>
        <v>0</v>
      </c>
      <c r="K119" s="206" t="s">
        <v>19</v>
      </c>
      <c r="L119" s="46"/>
      <c r="M119" s="211" t="s">
        <v>19</v>
      </c>
      <c r="N119" s="212" t="s">
        <v>46</v>
      </c>
      <c r="O119" s="86"/>
      <c r="P119" s="213">
        <f>O119*H119</f>
        <v>0</v>
      </c>
      <c r="Q119" s="213">
        <v>0</v>
      </c>
      <c r="R119" s="213">
        <f>Q119*H119</f>
        <v>0</v>
      </c>
      <c r="S119" s="213">
        <v>0</v>
      </c>
      <c r="T119" s="21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5" t="s">
        <v>126</v>
      </c>
      <c r="AT119" s="215" t="s">
        <v>122</v>
      </c>
      <c r="AU119" s="215" t="s">
        <v>85</v>
      </c>
      <c r="AY119" s="19" t="s">
        <v>121</v>
      </c>
      <c r="BE119" s="216">
        <f>IF(N119="základní",J119,0)</f>
        <v>0</v>
      </c>
      <c r="BF119" s="216">
        <f>IF(N119="snížená",J119,0)</f>
        <v>0</v>
      </c>
      <c r="BG119" s="216">
        <f>IF(N119="zákl. přenesená",J119,0)</f>
        <v>0</v>
      </c>
      <c r="BH119" s="216">
        <f>IF(N119="sníž. přenesená",J119,0)</f>
        <v>0</v>
      </c>
      <c r="BI119" s="216">
        <f>IF(N119="nulová",J119,0)</f>
        <v>0</v>
      </c>
      <c r="BJ119" s="19" t="s">
        <v>83</v>
      </c>
      <c r="BK119" s="216">
        <f>ROUND(I119*H119,2)</f>
        <v>0</v>
      </c>
      <c r="BL119" s="19" t="s">
        <v>126</v>
      </c>
      <c r="BM119" s="215" t="s">
        <v>727</v>
      </c>
    </row>
    <row r="120" s="2" customFormat="1" ht="21.75" customHeight="1">
      <c r="A120" s="40"/>
      <c r="B120" s="41"/>
      <c r="C120" s="204" t="s">
        <v>442</v>
      </c>
      <c r="D120" s="204" t="s">
        <v>122</v>
      </c>
      <c r="E120" s="205" t="s">
        <v>728</v>
      </c>
      <c r="F120" s="206" t="s">
        <v>729</v>
      </c>
      <c r="G120" s="207" t="s">
        <v>230</v>
      </c>
      <c r="H120" s="208">
        <v>130</v>
      </c>
      <c r="I120" s="209"/>
      <c r="J120" s="210">
        <f>ROUND(I120*H120,2)</f>
        <v>0</v>
      </c>
      <c r="K120" s="206" t="s">
        <v>19</v>
      </c>
      <c r="L120" s="46"/>
      <c r="M120" s="211" t="s">
        <v>19</v>
      </c>
      <c r="N120" s="212" t="s">
        <v>46</v>
      </c>
      <c r="O120" s="86"/>
      <c r="P120" s="213">
        <f>O120*H120</f>
        <v>0</v>
      </c>
      <c r="Q120" s="213">
        <v>0</v>
      </c>
      <c r="R120" s="213">
        <f>Q120*H120</f>
        <v>0</v>
      </c>
      <c r="S120" s="213">
        <v>0</v>
      </c>
      <c r="T120" s="21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5" t="s">
        <v>126</v>
      </c>
      <c r="AT120" s="215" t="s">
        <v>122</v>
      </c>
      <c r="AU120" s="215" t="s">
        <v>85</v>
      </c>
      <c r="AY120" s="19" t="s">
        <v>121</v>
      </c>
      <c r="BE120" s="216">
        <f>IF(N120="základní",J120,0)</f>
        <v>0</v>
      </c>
      <c r="BF120" s="216">
        <f>IF(N120="snížená",J120,0)</f>
        <v>0</v>
      </c>
      <c r="BG120" s="216">
        <f>IF(N120="zákl. přenesená",J120,0)</f>
        <v>0</v>
      </c>
      <c r="BH120" s="216">
        <f>IF(N120="sníž. přenesená",J120,0)</f>
        <v>0</v>
      </c>
      <c r="BI120" s="216">
        <f>IF(N120="nulová",J120,0)</f>
        <v>0</v>
      </c>
      <c r="BJ120" s="19" t="s">
        <v>83</v>
      </c>
      <c r="BK120" s="216">
        <f>ROUND(I120*H120,2)</f>
        <v>0</v>
      </c>
      <c r="BL120" s="19" t="s">
        <v>126</v>
      </c>
      <c r="BM120" s="215" t="s">
        <v>395</v>
      </c>
    </row>
    <row r="121" s="2" customFormat="1" ht="16.5" customHeight="1">
      <c r="A121" s="40"/>
      <c r="B121" s="41"/>
      <c r="C121" s="204" t="s">
        <v>533</v>
      </c>
      <c r="D121" s="204" t="s">
        <v>122</v>
      </c>
      <c r="E121" s="205" t="s">
        <v>730</v>
      </c>
      <c r="F121" s="206" t="s">
        <v>731</v>
      </c>
      <c r="G121" s="207" t="s">
        <v>675</v>
      </c>
      <c r="H121" s="208">
        <v>5</v>
      </c>
      <c r="I121" s="209"/>
      <c r="J121" s="210">
        <f>ROUND(I121*H121,2)</f>
        <v>0</v>
      </c>
      <c r="K121" s="206" t="s">
        <v>19</v>
      </c>
      <c r="L121" s="46"/>
      <c r="M121" s="211" t="s">
        <v>19</v>
      </c>
      <c r="N121" s="212" t="s">
        <v>46</v>
      </c>
      <c r="O121" s="86"/>
      <c r="P121" s="213">
        <f>O121*H121</f>
        <v>0</v>
      </c>
      <c r="Q121" s="213">
        <v>0</v>
      </c>
      <c r="R121" s="213">
        <f>Q121*H121</f>
        <v>0</v>
      </c>
      <c r="S121" s="213">
        <v>0</v>
      </c>
      <c r="T121" s="21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5" t="s">
        <v>126</v>
      </c>
      <c r="AT121" s="215" t="s">
        <v>122</v>
      </c>
      <c r="AU121" s="215" t="s">
        <v>85</v>
      </c>
      <c r="AY121" s="19" t="s">
        <v>121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19" t="s">
        <v>83</v>
      </c>
      <c r="BK121" s="216">
        <f>ROUND(I121*H121,2)</f>
        <v>0</v>
      </c>
      <c r="BL121" s="19" t="s">
        <v>126</v>
      </c>
      <c r="BM121" s="215" t="s">
        <v>732</v>
      </c>
    </row>
    <row r="122" s="2" customFormat="1" ht="21.75" customHeight="1">
      <c r="A122" s="40"/>
      <c r="B122" s="41"/>
      <c r="C122" s="204" t="s">
        <v>538</v>
      </c>
      <c r="D122" s="204" t="s">
        <v>122</v>
      </c>
      <c r="E122" s="205" t="s">
        <v>733</v>
      </c>
      <c r="F122" s="206" t="s">
        <v>734</v>
      </c>
      <c r="G122" s="207" t="s">
        <v>356</v>
      </c>
      <c r="H122" s="208">
        <v>10</v>
      </c>
      <c r="I122" s="209"/>
      <c r="J122" s="210">
        <f>ROUND(I122*H122,2)</f>
        <v>0</v>
      </c>
      <c r="K122" s="206" t="s">
        <v>19</v>
      </c>
      <c r="L122" s="46"/>
      <c r="M122" s="211" t="s">
        <v>19</v>
      </c>
      <c r="N122" s="212" t="s">
        <v>46</v>
      </c>
      <c r="O122" s="86"/>
      <c r="P122" s="213">
        <f>O122*H122</f>
        <v>0</v>
      </c>
      <c r="Q122" s="213">
        <v>0</v>
      </c>
      <c r="R122" s="213">
        <f>Q122*H122</f>
        <v>0</v>
      </c>
      <c r="S122" s="213">
        <v>0</v>
      </c>
      <c r="T122" s="21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5" t="s">
        <v>126</v>
      </c>
      <c r="AT122" s="215" t="s">
        <v>122</v>
      </c>
      <c r="AU122" s="215" t="s">
        <v>85</v>
      </c>
      <c r="AY122" s="19" t="s">
        <v>121</v>
      </c>
      <c r="BE122" s="216">
        <f>IF(N122="základní",J122,0)</f>
        <v>0</v>
      </c>
      <c r="BF122" s="216">
        <f>IF(N122="snížená",J122,0)</f>
        <v>0</v>
      </c>
      <c r="BG122" s="216">
        <f>IF(N122="zákl. přenesená",J122,0)</f>
        <v>0</v>
      </c>
      <c r="BH122" s="216">
        <f>IF(N122="sníž. přenesená",J122,0)</f>
        <v>0</v>
      </c>
      <c r="BI122" s="216">
        <f>IF(N122="nulová",J122,0)</f>
        <v>0</v>
      </c>
      <c r="BJ122" s="19" t="s">
        <v>83</v>
      </c>
      <c r="BK122" s="216">
        <f>ROUND(I122*H122,2)</f>
        <v>0</v>
      </c>
      <c r="BL122" s="19" t="s">
        <v>126</v>
      </c>
      <c r="BM122" s="215" t="s">
        <v>735</v>
      </c>
    </row>
    <row r="123" s="2" customFormat="1" ht="21.75" customHeight="1">
      <c r="A123" s="40"/>
      <c r="B123" s="41"/>
      <c r="C123" s="204" t="s">
        <v>544</v>
      </c>
      <c r="D123" s="204" t="s">
        <v>122</v>
      </c>
      <c r="E123" s="205" t="s">
        <v>736</v>
      </c>
      <c r="F123" s="206" t="s">
        <v>737</v>
      </c>
      <c r="G123" s="207" t="s">
        <v>356</v>
      </c>
      <c r="H123" s="208">
        <v>10</v>
      </c>
      <c r="I123" s="209"/>
      <c r="J123" s="210">
        <f>ROUND(I123*H123,2)</f>
        <v>0</v>
      </c>
      <c r="K123" s="206" t="s">
        <v>19</v>
      </c>
      <c r="L123" s="46"/>
      <c r="M123" s="211" t="s">
        <v>19</v>
      </c>
      <c r="N123" s="212" t="s">
        <v>46</v>
      </c>
      <c r="O123" s="86"/>
      <c r="P123" s="213">
        <f>O123*H123</f>
        <v>0</v>
      </c>
      <c r="Q123" s="213">
        <v>0</v>
      </c>
      <c r="R123" s="213">
        <f>Q123*H123</f>
        <v>0</v>
      </c>
      <c r="S123" s="213">
        <v>0</v>
      </c>
      <c r="T123" s="21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5" t="s">
        <v>126</v>
      </c>
      <c r="AT123" s="215" t="s">
        <v>122</v>
      </c>
      <c r="AU123" s="215" t="s">
        <v>85</v>
      </c>
      <c r="AY123" s="19" t="s">
        <v>121</v>
      </c>
      <c r="BE123" s="216">
        <f>IF(N123="základní",J123,0)</f>
        <v>0</v>
      </c>
      <c r="BF123" s="216">
        <f>IF(N123="snížená",J123,0)</f>
        <v>0</v>
      </c>
      <c r="BG123" s="216">
        <f>IF(N123="zákl. přenesená",J123,0)</f>
        <v>0</v>
      </c>
      <c r="BH123" s="216">
        <f>IF(N123="sníž. přenesená",J123,0)</f>
        <v>0</v>
      </c>
      <c r="BI123" s="216">
        <f>IF(N123="nulová",J123,0)</f>
        <v>0</v>
      </c>
      <c r="BJ123" s="19" t="s">
        <v>83</v>
      </c>
      <c r="BK123" s="216">
        <f>ROUND(I123*H123,2)</f>
        <v>0</v>
      </c>
      <c r="BL123" s="19" t="s">
        <v>126</v>
      </c>
      <c r="BM123" s="215" t="s">
        <v>738</v>
      </c>
    </row>
    <row r="124" s="2" customFormat="1" ht="16.5" customHeight="1">
      <c r="A124" s="40"/>
      <c r="B124" s="41"/>
      <c r="C124" s="204" t="s">
        <v>548</v>
      </c>
      <c r="D124" s="204" t="s">
        <v>122</v>
      </c>
      <c r="E124" s="205" t="s">
        <v>739</v>
      </c>
      <c r="F124" s="206" t="s">
        <v>740</v>
      </c>
      <c r="G124" s="207" t="s">
        <v>356</v>
      </c>
      <c r="H124" s="208">
        <v>10</v>
      </c>
      <c r="I124" s="209"/>
      <c r="J124" s="210">
        <f>ROUND(I124*H124,2)</f>
        <v>0</v>
      </c>
      <c r="K124" s="206" t="s">
        <v>19</v>
      </c>
      <c r="L124" s="46"/>
      <c r="M124" s="211" t="s">
        <v>19</v>
      </c>
      <c r="N124" s="212" t="s">
        <v>46</v>
      </c>
      <c r="O124" s="86"/>
      <c r="P124" s="213">
        <f>O124*H124</f>
        <v>0</v>
      </c>
      <c r="Q124" s="213">
        <v>0</v>
      </c>
      <c r="R124" s="213">
        <f>Q124*H124</f>
        <v>0</v>
      </c>
      <c r="S124" s="213">
        <v>0</v>
      </c>
      <c r="T124" s="21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5" t="s">
        <v>126</v>
      </c>
      <c r="AT124" s="215" t="s">
        <v>122</v>
      </c>
      <c r="AU124" s="215" t="s">
        <v>85</v>
      </c>
      <c r="AY124" s="19" t="s">
        <v>121</v>
      </c>
      <c r="BE124" s="216">
        <f>IF(N124="základní",J124,0)</f>
        <v>0</v>
      </c>
      <c r="BF124" s="216">
        <f>IF(N124="snížená",J124,0)</f>
        <v>0</v>
      </c>
      <c r="BG124" s="216">
        <f>IF(N124="zákl. přenesená",J124,0)</f>
        <v>0</v>
      </c>
      <c r="BH124" s="216">
        <f>IF(N124="sníž. přenesená",J124,0)</f>
        <v>0</v>
      </c>
      <c r="BI124" s="216">
        <f>IF(N124="nulová",J124,0)</f>
        <v>0</v>
      </c>
      <c r="BJ124" s="19" t="s">
        <v>83</v>
      </c>
      <c r="BK124" s="216">
        <f>ROUND(I124*H124,2)</f>
        <v>0</v>
      </c>
      <c r="BL124" s="19" t="s">
        <v>126</v>
      </c>
      <c r="BM124" s="215" t="s">
        <v>741</v>
      </c>
    </row>
    <row r="125" s="2" customFormat="1" ht="16.5" customHeight="1">
      <c r="A125" s="40"/>
      <c r="B125" s="41"/>
      <c r="C125" s="204" t="s">
        <v>555</v>
      </c>
      <c r="D125" s="204" t="s">
        <v>122</v>
      </c>
      <c r="E125" s="205" t="s">
        <v>742</v>
      </c>
      <c r="F125" s="206" t="s">
        <v>743</v>
      </c>
      <c r="G125" s="207" t="s">
        <v>315</v>
      </c>
      <c r="H125" s="208">
        <v>18</v>
      </c>
      <c r="I125" s="209"/>
      <c r="J125" s="210">
        <f>ROUND(I125*H125,2)</f>
        <v>0</v>
      </c>
      <c r="K125" s="206" t="s">
        <v>19</v>
      </c>
      <c r="L125" s="46"/>
      <c r="M125" s="211" t="s">
        <v>19</v>
      </c>
      <c r="N125" s="212" t="s">
        <v>46</v>
      </c>
      <c r="O125" s="86"/>
      <c r="P125" s="213">
        <f>O125*H125</f>
        <v>0</v>
      </c>
      <c r="Q125" s="213">
        <v>0</v>
      </c>
      <c r="R125" s="213">
        <f>Q125*H125</f>
        <v>0</v>
      </c>
      <c r="S125" s="213">
        <v>0</v>
      </c>
      <c r="T125" s="21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5" t="s">
        <v>126</v>
      </c>
      <c r="AT125" s="215" t="s">
        <v>122</v>
      </c>
      <c r="AU125" s="215" t="s">
        <v>85</v>
      </c>
      <c r="AY125" s="19" t="s">
        <v>121</v>
      </c>
      <c r="BE125" s="216">
        <f>IF(N125="základní",J125,0)</f>
        <v>0</v>
      </c>
      <c r="BF125" s="216">
        <f>IF(N125="snížená",J125,0)</f>
        <v>0</v>
      </c>
      <c r="BG125" s="216">
        <f>IF(N125="zákl. přenesená",J125,0)</f>
        <v>0</v>
      </c>
      <c r="BH125" s="216">
        <f>IF(N125="sníž. přenesená",J125,0)</f>
        <v>0</v>
      </c>
      <c r="BI125" s="216">
        <f>IF(N125="nulová",J125,0)</f>
        <v>0</v>
      </c>
      <c r="BJ125" s="19" t="s">
        <v>83</v>
      </c>
      <c r="BK125" s="216">
        <f>ROUND(I125*H125,2)</f>
        <v>0</v>
      </c>
      <c r="BL125" s="19" t="s">
        <v>126</v>
      </c>
      <c r="BM125" s="215" t="s">
        <v>744</v>
      </c>
    </row>
    <row r="126" s="12" customFormat="1" ht="22.8" customHeight="1">
      <c r="A126" s="12"/>
      <c r="B126" s="190"/>
      <c r="C126" s="191"/>
      <c r="D126" s="192" t="s">
        <v>74</v>
      </c>
      <c r="E126" s="239" t="s">
        <v>745</v>
      </c>
      <c r="F126" s="239" t="s">
        <v>746</v>
      </c>
      <c r="G126" s="191"/>
      <c r="H126" s="191"/>
      <c r="I126" s="194"/>
      <c r="J126" s="240">
        <f>BK126</f>
        <v>0</v>
      </c>
      <c r="K126" s="191"/>
      <c r="L126" s="196"/>
      <c r="M126" s="197"/>
      <c r="N126" s="198"/>
      <c r="O126" s="198"/>
      <c r="P126" s="199">
        <f>SUM(P127:P129)</f>
        <v>0</v>
      </c>
      <c r="Q126" s="198"/>
      <c r="R126" s="199">
        <f>SUM(R127:R129)</f>
        <v>0</v>
      </c>
      <c r="S126" s="198"/>
      <c r="T126" s="200">
        <f>SUM(T127:T129)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1" t="s">
        <v>83</v>
      </c>
      <c r="AT126" s="202" t="s">
        <v>74</v>
      </c>
      <c r="AU126" s="202" t="s">
        <v>83</v>
      </c>
      <c r="AY126" s="201" t="s">
        <v>121</v>
      </c>
      <c r="BK126" s="203">
        <f>SUM(BK127:BK129)</f>
        <v>0</v>
      </c>
    </row>
    <row r="127" s="2" customFormat="1" ht="16.5" customHeight="1">
      <c r="A127" s="40"/>
      <c r="B127" s="41"/>
      <c r="C127" s="204" t="s">
        <v>561</v>
      </c>
      <c r="D127" s="204" t="s">
        <v>122</v>
      </c>
      <c r="E127" s="205" t="s">
        <v>747</v>
      </c>
      <c r="F127" s="206" t="s">
        <v>748</v>
      </c>
      <c r="G127" s="207" t="s">
        <v>749</v>
      </c>
      <c r="H127" s="208">
        <v>10</v>
      </c>
      <c r="I127" s="209"/>
      <c r="J127" s="210">
        <f>ROUND(I127*H127,2)</f>
        <v>0</v>
      </c>
      <c r="K127" s="206" t="s">
        <v>19</v>
      </c>
      <c r="L127" s="46"/>
      <c r="M127" s="211" t="s">
        <v>19</v>
      </c>
      <c r="N127" s="212" t="s">
        <v>46</v>
      </c>
      <c r="O127" s="86"/>
      <c r="P127" s="213">
        <f>O127*H127</f>
        <v>0</v>
      </c>
      <c r="Q127" s="213">
        <v>0</v>
      </c>
      <c r="R127" s="213">
        <f>Q127*H127</f>
        <v>0</v>
      </c>
      <c r="S127" s="213">
        <v>0</v>
      </c>
      <c r="T127" s="21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5" t="s">
        <v>126</v>
      </c>
      <c r="AT127" s="215" t="s">
        <v>122</v>
      </c>
      <c r="AU127" s="215" t="s">
        <v>85</v>
      </c>
      <c r="AY127" s="19" t="s">
        <v>121</v>
      </c>
      <c r="BE127" s="216">
        <f>IF(N127="základní",J127,0)</f>
        <v>0</v>
      </c>
      <c r="BF127" s="216">
        <f>IF(N127="snížená",J127,0)</f>
        <v>0</v>
      </c>
      <c r="BG127" s="216">
        <f>IF(N127="zákl. přenesená",J127,0)</f>
        <v>0</v>
      </c>
      <c r="BH127" s="216">
        <f>IF(N127="sníž. přenesená",J127,0)</f>
        <v>0</v>
      </c>
      <c r="BI127" s="216">
        <f>IF(N127="nulová",J127,0)</f>
        <v>0</v>
      </c>
      <c r="BJ127" s="19" t="s">
        <v>83</v>
      </c>
      <c r="BK127" s="216">
        <f>ROUND(I127*H127,2)</f>
        <v>0</v>
      </c>
      <c r="BL127" s="19" t="s">
        <v>126</v>
      </c>
      <c r="BM127" s="215" t="s">
        <v>750</v>
      </c>
    </row>
    <row r="128" s="2" customFormat="1" ht="16.5" customHeight="1">
      <c r="A128" s="40"/>
      <c r="B128" s="41"/>
      <c r="C128" s="204" t="s">
        <v>569</v>
      </c>
      <c r="D128" s="204" t="s">
        <v>122</v>
      </c>
      <c r="E128" s="205" t="s">
        <v>751</v>
      </c>
      <c r="F128" s="206" t="s">
        <v>752</v>
      </c>
      <c r="G128" s="207" t="s">
        <v>753</v>
      </c>
      <c r="H128" s="208">
        <v>1</v>
      </c>
      <c r="I128" s="209"/>
      <c r="J128" s="210">
        <f>ROUND(I128*H128,2)</f>
        <v>0</v>
      </c>
      <c r="K128" s="206" t="s">
        <v>19</v>
      </c>
      <c r="L128" s="46"/>
      <c r="M128" s="211" t="s">
        <v>19</v>
      </c>
      <c r="N128" s="212" t="s">
        <v>46</v>
      </c>
      <c r="O128" s="86"/>
      <c r="P128" s="213">
        <f>O128*H128</f>
        <v>0</v>
      </c>
      <c r="Q128" s="213">
        <v>0</v>
      </c>
      <c r="R128" s="213">
        <f>Q128*H128</f>
        <v>0</v>
      </c>
      <c r="S128" s="213">
        <v>0</v>
      </c>
      <c r="T128" s="21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5" t="s">
        <v>126</v>
      </c>
      <c r="AT128" s="215" t="s">
        <v>122</v>
      </c>
      <c r="AU128" s="215" t="s">
        <v>85</v>
      </c>
      <c r="AY128" s="19" t="s">
        <v>121</v>
      </c>
      <c r="BE128" s="216">
        <f>IF(N128="základní",J128,0)</f>
        <v>0</v>
      </c>
      <c r="BF128" s="216">
        <f>IF(N128="snížená",J128,0)</f>
        <v>0</v>
      </c>
      <c r="BG128" s="216">
        <f>IF(N128="zákl. přenesená",J128,0)</f>
        <v>0</v>
      </c>
      <c r="BH128" s="216">
        <f>IF(N128="sníž. přenesená",J128,0)</f>
        <v>0</v>
      </c>
      <c r="BI128" s="216">
        <f>IF(N128="nulová",J128,0)</f>
        <v>0</v>
      </c>
      <c r="BJ128" s="19" t="s">
        <v>83</v>
      </c>
      <c r="BK128" s="216">
        <f>ROUND(I128*H128,2)</f>
        <v>0</v>
      </c>
      <c r="BL128" s="19" t="s">
        <v>126</v>
      </c>
      <c r="BM128" s="215" t="s">
        <v>754</v>
      </c>
    </row>
    <row r="129" s="2" customFormat="1" ht="16.5" customHeight="1">
      <c r="A129" s="40"/>
      <c r="B129" s="41"/>
      <c r="C129" s="204" t="s">
        <v>577</v>
      </c>
      <c r="D129" s="204" t="s">
        <v>122</v>
      </c>
      <c r="E129" s="205" t="s">
        <v>755</v>
      </c>
      <c r="F129" s="206" t="s">
        <v>756</v>
      </c>
      <c r="G129" s="207" t="s">
        <v>230</v>
      </c>
      <c r="H129" s="208">
        <v>130</v>
      </c>
      <c r="I129" s="209"/>
      <c r="J129" s="210">
        <f>ROUND(I129*H129,2)</f>
        <v>0</v>
      </c>
      <c r="K129" s="206" t="s">
        <v>19</v>
      </c>
      <c r="L129" s="46"/>
      <c r="M129" s="241" t="s">
        <v>19</v>
      </c>
      <c r="N129" s="242" t="s">
        <v>46</v>
      </c>
      <c r="O129" s="243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5" t="s">
        <v>126</v>
      </c>
      <c r="AT129" s="215" t="s">
        <v>122</v>
      </c>
      <c r="AU129" s="215" t="s">
        <v>85</v>
      </c>
      <c r="AY129" s="19" t="s">
        <v>121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19" t="s">
        <v>83</v>
      </c>
      <c r="BK129" s="216">
        <f>ROUND(I129*H129,2)</f>
        <v>0</v>
      </c>
      <c r="BL129" s="19" t="s">
        <v>126</v>
      </c>
      <c r="BM129" s="215" t="s">
        <v>757</v>
      </c>
    </row>
    <row r="130" s="2" customFormat="1" ht="6.96" customHeight="1">
      <c r="A130" s="40"/>
      <c r="B130" s="61"/>
      <c r="C130" s="62"/>
      <c r="D130" s="62"/>
      <c r="E130" s="62"/>
      <c r="F130" s="62"/>
      <c r="G130" s="62"/>
      <c r="H130" s="62"/>
      <c r="I130" s="62"/>
      <c r="J130" s="62"/>
      <c r="K130" s="62"/>
      <c r="L130" s="46"/>
      <c r="M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</sheetData>
  <sheetProtection sheet="1" autoFilter="0" formatColumns="0" formatRows="0" objects="1" scenarios="1" spinCount="100000" saltValue="PB+wXiaVW+VxeFtWtZvbxC+AMLWwaa2Mgwbh712jg2iv3JorMQiU1LAcFNZr6LZx47Mw4f92Ag0KxaXVXEXqNA==" hashValue="AAUaFOUQOTt2A6YF1MkEjoMIlkPpJpxhbZmV50src9+dwJejcoovYdZl8WnabU0Kmc5ro24969icoRrLXrLEng==" algorithmName="SHA-512" password="9690"/>
  <autoFilter ref="C84:K129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8" customWidth="1"/>
    <col min="2" max="2" width="1.667969" style="278" customWidth="1"/>
    <col min="3" max="4" width="5" style="278" customWidth="1"/>
    <col min="5" max="5" width="11.66016" style="278" customWidth="1"/>
    <col min="6" max="6" width="9.160156" style="278" customWidth="1"/>
    <col min="7" max="7" width="5" style="278" customWidth="1"/>
    <col min="8" max="8" width="77.83203" style="278" customWidth="1"/>
    <col min="9" max="10" width="20" style="278" customWidth="1"/>
    <col min="11" max="11" width="1.667969" style="278" customWidth="1"/>
  </cols>
  <sheetData>
    <row r="1" s="1" customFormat="1" ht="37.5" customHeight="1"/>
    <row r="2" s="1" customFormat="1" ht="7.5" customHeight="1">
      <c r="B2" s="279"/>
      <c r="C2" s="280"/>
      <c r="D2" s="280"/>
      <c r="E2" s="280"/>
      <c r="F2" s="280"/>
      <c r="G2" s="280"/>
      <c r="H2" s="280"/>
      <c r="I2" s="280"/>
      <c r="J2" s="280"/>
      <c r="K2" s="281"/>
    </row>
    <row r="3" s="16" customFormat="1" ht="45" customHeight="1">
      <c r="B3" s="282"/>
      <c r="C3" s="283" t="s">
        <v>758</v>
      </c>
      <c r="D3" s="283"/>
      <c r="E3" s="283"/>
      <c r="F3" s="283"/>
      <c r="G3" s="283"/>
      <c r="H3" s="283"/>
      <c r="I3" s="283"/>
      <c r="J3" s="283"/>
      <c r="K3" s="284"/>
    </row>
    <row r="4" s="1" customFormat="1" ht="25.5" customHeight="1">
      <c r="B4" s="285"/>
      <c r="C4" s="286" t="s">
        <v>759</v>
      </c>
      <c r="D4" s="286"/>
      <c r="E4" s="286"/>
      <c r="F4" s="286"/>
      <c r="G4" s="286"/>
      <c r="H4" s="286"/>
      <c r="I4" s="286"/>
      <c r="J4" s="286"/>
      <c r="K4" s="287"/>
    </row>
    <row r="5" s="1" customFormat="1" ht="5.25" customHeight="1">
      <c r="B5" s="285"/>
      <c r="C5" s="288"/>
      <c r="D5" s="288"/>
      <c r="E5" s="288"/>
      <c r="F5" s="288"/>
      <c r="G5" s="288"/>
      <c r="H5" s="288"/>
      <c r="I5" s="288"/>
      <c r="J5" s="288"/>
      <c r="K5" s="287"/>
    </row>
    <row r="6" s="1" customFormat="1" ht="15" customHeight="1">
      <c r="B6" s="285"/>
      <c r="C6" s="289" t="s">
        <v>760</v>
      </c>
      <c r="D6" s="289"/>
      <c r="E6" s="289"/>
      <c r="F6" s="289"/>
      <c r="G6" s="289"/>
      <c r="H6" s="289"/>
      <c r="I6" s="289"/>
      <c r="J6" s="289"/>
      <c r="K6" s="287"/>
    </row>
    <row r="7" s="1" customFormat="1" ht="15" customHeight="1">
      <c r="B7" s="290"/>
      <c r="C7" s="289" t="s">
        <v>761</v>
      </c>
      <c r="D7" s="289"/>
      <c r="E7" s="289"/>
      <c r="F7" s="289"/>
      <c r="G7" s="289"/>
      <c r="H7" s="289"/>
      <c r="I7" s="289"/>
      <c r="J7" s="289"/>
      <c r="K7" s="287"/>
    </row>
    <row r="8" s="1" customFormat="1" ht="12.75" customHeight="1">
      <c r="B8" s="290"/>
      <c r="C8" s="289"/>
      <c r="D8" s="289"/>
      <c r="E8" s="289"/>
      <c r="F8" s="289"/>
      <c r="G8" s="289"/>
      <c r="H8" s="289"/>
      <c r="I8" s="289"/>
      <c r="J8" s="289"/>
      <c r="K8" s="287"/>
    </row>
    <row r="9" s="1" customFormat="1" ht="15" customHeight="1">
      <c r="B9" s="290"/>
      <c r="C9" s="289" t="s">
        <v>762</v>
      </c>
      <c r="D9" s="289"/>
      <c r="E9" s="289"/>
      <c r="F9" s="289"/>
      <c r="G9" s="289"/>
      <c r="H9" s="289"/>
      <c r="I9" s="289"/>
      <c r="J9" s="289"/>
      <c r="K9" s="287"/>
    </row>
    <row r="10" s="1" customFormat="1" ht="15" customHeight="1">
      <c r="B10" s="290"/>
      <c r="C10" s="289"/>
      <c r="D10" s="289" t="s">
        <v>763</v>
      </c>
      <c r="E10" s="289"/>
      <c r="F10" s="289"/>
      <c r="G10" s="289"/>
      <c r="H10" s="289"/>
      <c r="I10" s="289"/>
      <c r="J10" s="289"/>
      <c r="K10" s="287"/>
    </row>
    <row r="11" s="1" customFormat="1" ht="15" customHeight="1">
      <c r="B11" s="290"/>
      <c r="C11" s="291"/>
      <c r="D11" s="289" t="s">
        <v>764</v>
      </c>
      <c r="E11" s="289"/>
      <c r="F11" s="289"/>
      <c r="G11" s="289"/>
      <c r="H11" s="289"/>
      <c r="I11" s="289"/>
      <c r="J11" s="289"/>
      <c r="K11" s="287"/>
    </row>
    <row r="12" s="1" customFormat="1" ht="15" customHeight="1">
      <c r="B12" s="290"/>
      <c r="C12" s="291"/>
      <c r="D12" s="289"/>
      <c r="E12" s="289"/>
      <c r="F12" s="289"/>
      <c r="G12" s="289"/>
      <c r="H12" s="289"/>
      <c r="I12" s="289"/>
      <c r="J12" s="289"/>
      <c r="K12" s="287"/>
    </row>
    <row r="13" s="1" customFormat="1" ht="15" customHeight="1">
      <c r="B13" s="290"/>
      <c r="C13" s="291"/>
      <c r="D13" s="292" t="s">
        <v>765</v>
      </c>
      <c r="E13" s="289"/>
      <c r="F13" s="289"/>
      <c r="G13" s="289"/>
      <c r="H13" s="289"/>
      <c r="I13" s="289"/>
      <c r="J13" s="289"/>
      <c r="K13" s="287"/>
    </row>
    <row r="14" s="1" customFormat="1" ht="12.75" customHeight="1">
      <c r="B14" s="290"/>
      <c r="C14" s="291"/>
      <c r="D14" s="291"/>
      <c r="E14" s="291"/>
      <c r="F14" s="291"/>
      <c r="G14" s="291"/>
      <c r="H14" s="291"/>
      <c r="I14" s="291"/>
      <c r="J14" s="291"/>
      <c r="K14" s="287"/>
    </row>
    <row r="15" s="1" customFormat="1" ht="15" customHeight="1">
      <c r="B15" s="290"/>
      <c r="C15" s="291"/>
      <c r="D15" s="289" t="s">
        <v>766</v>
      </c>
      <c r="E15" s="289"/>
      <c r="F15" s="289"/>
      <c r="G15" s="289"/>
      <c r="H15" s="289"/>
      <c r="I15" s="289"/>
      <c r="J15" s="289"/>
      <c r="K15" s="287"/>
    </row>
    <row r="16" s="1" customFormat="1" ht="15" customHeight="1">
      <c r="B16" s="290"/>
      <c r="C16" s="291"/>
      <c r="D16" s="289" t="s">
        <v>767</v>
      </c>
      <c r="E16" s="289"/>
      <c r="F16" s="289"/>
      <c r="G16" s="289"/>
      <c r="H16" s="289"/>
      <c r="I16" s="289"/>
      <c r="J16" s="289"/>
      <c r="K16" s="287"/>
    </row>
    <row r="17" s="1" customFormat="1" ht="15" customHeight="1">
      <c r="B17" s="290"/>
      <c r="C17" s="291"/>
      <c r="D17" s="289" t="s">
        <v>768</v>
      </c>
      <c r="E17" s="289"/>
      <c r="F17" s="289"/>
      <c r="G17" s="289"/>
      <c r="H17" s="289"/>
      <c r="I17" s="289"/>
      <c r="J17" s="289"/>
      <c r="K17" s="287"/>
    </row>
    <row r="18" s="1" customFormat="1" ht="15" customHeight="1">
      <c r="B18" s="290"/>
      <c r="C18" s="291"/>
      <c r="D18" s="291"/>
      <c r="E18" s="293" t="s">
        <v>82</v>
      </c>
      <c r="F18" s="289" t="s">
        <v>769</v>
      </c>
      <c r="G18" s="289"/>
      <c r="H18" s="289"/>
      <c r="I18" s="289"/>
      <c r="J18" s="289"/>
      <c r="K18" s="287"/>
    </row>
    <row r="19" s="1" customFormat="1" ht="15" customHeight="1">
      <c r="B19" s="290"/>
      <c r="C19" s="291"/>
      <c r="D19" s="291"/>
      <c r="E19" s="293" t="s">
        <v>770</v>
      </c>
      <c r="F19" s="289" t="s">
        <v>771</v>
      </c>
      <c r="G19" s="289"/>
      <c r="H19" s="289"/>
      <c r="I19" s="289"/>
      <c r="J19" s="289"/>
      <c r="K19" s="287"/>
    </row>
    <row r="20" s="1" customFormat="1" ht="15" customHeight="1">
      <c r="B20" s="290"/>
      <c r="C20" s="291"/>
      <c r="D20" s="291"/>
      <c r="E20" s="293" t="s">
        <v>772</v>
      </c>
      <c r="F20" s="289" t="s">
        <v>773</v>
      </c>
      <c r="G20" s="289"/>
      <c r="H20" s="289"/>
      <c r="I20" s="289"/>
      <c r="J20" s="289"/>
      <c r="K20" s="287"/>
    </row>
    <row r="21" s="1" customFormat="1" ht="15" customHeight="1">
      <c r="B21" s="290"/>
      <c r="C21" s="291"/>
      <c r="D21" s="291"/>
      <c r="E21" s="293" t="s">
        <v>774</v>
      </c>
      <c r="F21" s="289" t="s">
        <v>775</v>
      </c>
      <c r="G21" s="289"/>
      <c r="H21" s="289"/>
      <c r="I21" s="289"/>
      <c r="J21" s="289"/>
      <c r="K21" s="287"/>
    </row>
    <row r="22" s="1" customFormat="1" ht="15" customHeight="1">
      <c r="B22" s="290"/>
      <c r="C22" s="291"/>
      <c r="D22" s="291"/>
      <c r="E22" s="293" t="s">
        <v>776</v>
      </c>
      <c r="F22" s="289" t="s">
        <v>746</v>
      </c>
      <c r="G22" s="289"/>
      <c r="H22" s="289"/>
      <c r="I22" s="289"/>
      <c r="J22" s="289"/>
      <c r="K22" s="287"/>
    </row>
    <row r="23" s="1" customFormat="1" ht="15" customHeight="1">
      <c r="B23" s="290"/>
      <c r="C23" s="291"/>
      <c r="D23" s="291"/>
      <c r="E23" s="293" t="s">
        <v>777</v>
      </c>
      <c r="F23" s="289" t="s">
        <v>778</v>
      </c>
      <c r="G23" s="289"/>
      <c r="H23" s="289"/>
      <c r="I23" s="289"/>
      <c r="J23" s="289"/>
      <c r="K23" s="287"/>
    </row>
    <row r="24" s="1" customFormat="1" ht="12.75" customHeight="1">
      <c r="B24" s="290"/>
      <c r="C24" s="291"/>
      <c r="D24" s="291"/>
      <c r="E24" s="291"/>
      <c r="F24" s="291"/>
      <c r="G24" s="291"/>
      <c r="H24" s="291"/>
      <c r="I24" s="291"/>
      <c r="J24" s="291"/>
      <c r="K24" s="287"/>
    </row>
    <row r="25" s="1" customFormat="1" ht="15" customHeight="1">
      <c r="B25" s="290"/>
      <c r="C25" s="289" t="s">
        <v>779</v>
      </c>
      <c r="D25" s="289"/>
      <c r="E25" s="289"/>
      <c r="F25" s="289"/>
      <c r="G25" s="289"/>
      <c r="H25" s="289"/>
      <c r="I25" s="289"/>
      <c r="J25" s="289"/>
      <c r="K25" s="287"/>
    </row>
    <row r="26" s="1" customFormat="1" ht="15" customHeight="1">
      <c r="B26" s="290"/>
      <c r="C26" s="289" t="s">
        <v>780</v>
      </c>
      <c r="D26" s="289"/>
      <c r="E26" s="289"/>
      <c r="F26" s="289"/>
      <c r="G26" s="289"/>
      <c r="H26" s="289"/>
      <c r="I26" s="289"/>
      <c r="J26" s="289"/>
      <c r="K26" s="287"/>
    </row>
    <row r="27" s="1" customFormat="1" ht="15" customHeight="1">
      <c r="B27" s="290"/>
      <c r="C27" s="289"/>
      <c r="D27" s="289" t="s">
        <v>781</v>
      </c>
      <c r="E27" s="289"/>
      <c r="F27" s="289"/>
      <c r="G27" s="289"/>
      <c r="H27" s="289"/>
      <c r="I27" s="289"/>
      <c r="J27" s="289"/>
      <c r="K27" s="287"/>
    </row>
    <row r="28" s="1" customFormat="1" ht="15" customHeight="1">
      <c r="B28" s="290"/>
      <c r="C28" s="291"/>
      <c r="D28" s="289" t="s">
        <v>782</v>
      </c>
      <c r="E28" s="289"/>
      <c r="F28" s="289"/>
      <c r="G28" s="289"/>
      <c r="H28" s="289"/>
      <c r="I28" s="289"/>
      <c r="J28" s="289"/>
      <c r="K28" s="287"/>
    </row>
    <row r="29" s="1" customFormat="1" ht="12.75" customHeight="1">
      <c r="B29" s="290"/>
      <c r="C29" s="291"/>
      <c r="D29" s="291"/>
      <c r="E29" s="291"/>
      <c r="F29" s="291"/>
      <c r="G29" s="291"/>
      <c r="H29" s="291"/>
      <c r="I29" s="291"/>
      <c r="J29" s="291"/>
      <c r="K29" s="287"/>
    </row>
    <row r="30" s="1" customFormat="1" ht="15" customHeight="1">
      <c r="B30" s="290"/>
      <c r="C30" s="291"/>
      <c r="D30" s="289" t="s">
        <v>783</v>
      </c>
      <c r="E30" s="289"/>
      <c r="F30" s="289"/>
      <c r="G30" s="289"/>
      <c r="H30" s="289"/>
      <c r="I30" s="289"/>
      <c r="J30" s="289"/>
      <c r="K30" s="287"/>
    </row>
    <row r="31" s="1" customFormat="1" ht="15" customHeight="1">
      <c r="B31" s="290"/>
      <c r="C31" s="291"/>
      <c r="D31" s="289" t="s">
        <v>784</v>
      </c>
      <c r="E31" s="289"/>
      <c r="F31" s="289"/>
      <c r="G31" s="289"/>
      <c r="H31" s="289"/>
      <c r="I31" s="289"/>
      <c r="J31" s="289"/>
      <c r="K31" s="287"/>
    </row>
    <row r="32" s="1" customFormat="1" ht="12.75" customHeight="1">
      <c r="B32" s="290"/>
      <c r="C32" s="291"/>
      <c r="D32" s="291"/>
      <c r="E32" s="291"/>
      <c r="F32" s="291"/>
      <c r="G32" s="291"/>
      <c r="H32" s="291"/>
      <c r="I32" s="291"/>
      <c r="J32" s="291"/>
      <c r="K32" s="287"/>
    </row>
    <row r="33" s="1" customFormat="1" ht="15" customHeight="1">
      <c r="B33" s="290"/>
      <c r="C33" s="291"/>
      <c r="D33" s="289" t="s">
        <v>785</v>
      </c>
      <c r="E33" s="289"/>
      <c r="F33" s="289"/>
      <c r="G33" s="289"/>
      <c r="H33" s="289"/>
      <c r="I33" s="289"/>
      <c r="J33" s="289"/>
      <c r="K33" s="287"/>
    </row>
    <row r="34" s="1" customFormat="1" ht="15" customHeight="1">
      <c r="B34" s="290"/>
      <c r="C34" s="291"/>
      <c r="D34" s="289" t="s">
        <v>786</v>
      </c>
      <c r="E34" s="289"/>
      <c r="F34" s="289"/>
      <c r="G34" s="289"/>
      <c r="H34" s="289"/>
      <c r="I34" s="289"/>
      <c r="J34" s="289"/>
      <c r="K34" s="287"/>
    </row>
    <row r="35" s="1" customFormat="1" ht="15" customHeight="1">
      <c r="B35" s="290"/>
      <c r="C35" s="291"/>
      <c r="D35" s="289" t="s">
        <v>787</v>
      </c>
      <c r="E35" s="289"/>
      <c r="F35" s="289"/>
      <c r="G35" s="289"/>
      <c r="H35" s="289"/>
      <c r="I35" s="289"/>
      <c r="J35" s="289"/>
      <c r="K35" s="287"/>
    </row>
    <row r="36" s="1" customFormat="1" ht="15" customHeight="1">
      <c r="B36" s="290"/>
      <c r="C36" s="291"/>
      <c r="D36" s="289"/>
      <c r="E36" s="292" t="s">
        <v>108</v>
      </c>
      <c r="F36" s="289"/>
      <c r="G36" s="289" t="s">
        <v>788</v>
      </c>
      <c r="H36" s="289"/>
      <c r="I36" s="289"/>
      <c r="J36" s="289"/>
      <c r="K36" s="287"/>
    </row>
    <row r="37" s="1" customFormat="1" ht="30.75" customHeight="1">
      <c r="B37" s="290"/>
      <c r="C37" s="291"/>
      <c r="D37" s="289"/>
      <c r="E37" s="292" t="s">
        <v>789</v>
      </c>
      <c r="F37" s="289"/>
      <c r="G37" s="289" t="s">
        <v>790</v>
      </c>
      <c r="H37" s="289"/>
      <c r="I37" s="289"/>
      <c r="J37" s="289"/>
      <c r="K37" s="287"/>
    </row>
    <row r="38" s="1" customFormat="1" ht="15" customHeight="1">
      <c r="B38" s="290"/>
      <c r="C38" s="291"/>
      <c r="D38" s="289"/>
      <c r="E38" s="292" t="s">
        <v>56</v>
      </c>
      <c r="F38" s="289"/>
      <c r="G38" s="289" t="s">
        <v>791</v>
      </c>
      <c r="H38" s="289"/>
      <c r="I38" s="289"/>
      <c r="J38" s="289"/>
      <c r="K38" s="287"/>
    </row>
    <row r="39" s="1" customFormat="1" ht="15" customHeight="1">
      <c r="B39" s="290"/>
      <c r="C39" s="291"/>
      <c r="D39" s="289"/>
      <c r="E39" s="292" t="s">
        <v>57</v>
      </c>
      <c r="F39" s="289"/>
      <c r="G39" s="289" t="s">
        <v>792</v>
      </c>
      <c r="H39" s="289"/>
      <c r="I39" s="289"/>
      <c r="J39" s="289"/>
      <c r="K39" s="287"/>
    </row>
    <row r="40" s="1" customFormat="1" ht="15" customHeight="1">
      <c r="B40" s="290"/>
      <c r="C40" s="291"/>
      <c r="D40" s="289"/>
      <c r="E40" s="292" t="s">
        <v>109</v>
      </c>
      <c r="F40" s="289"/>
      <c r="G40" s="289" t="s">
        <v>793</v>
      </c>
      <c r="H40" s="289"/>
      <c r="I40" s="289"/>
      <c r="J40" s="289"/>
      <c r="K40" s="287"/>
    </row>
    <row r="41" s="1" customFormat="1" ht="15" customHeight="1">
      <c r="B41" s="290"/>
      <c r="C41" s="291"/>
      <c r="D41" s="289"/>
      <c r="E41" s="292" t="s">
        <v>110</v>
      </c>
      <c r="F41" s="289"/>
      <c r="G41" s="289" t="s">
        <v>794</v>
      </c>
      <c r="H41" s="289"/>
      <c r="I41" s="289"/>
      <c r="J41" s="289"/>
      <c r="K41" s="287"/>
    </row>
    <row r="42" s="1" customFormat="1" ht="15" customHeight="1">
      <c r="B42" s="290"/>
      <c r="C42" s="291"/>
      <c r="D42" s="289"/>
      <c r="E42" s="292" t="s">
        <v>795</v>
      </c>
      <c r="F42" s="289"/>
      <c r="G42" s="289" t="s">
        <v>796</v>
      </c>
      <c r="H42" s="289"/>
      <c r="I42" s="289"/>
      <c r="J42" s="289"/>
      <c r="K42" s="287"/>
    </row>
    <row r="43" s="1" customFormat="1" ht="15" customHeight="1">
      <c r="B43" s="290"/>
      <c r="C43" s="291"/>
      <c r="D43" s="289"/>
      <c r="E43" s="292"/>
      <c r="F43" s="289"/>
      <c r="G43" s="289" t="s">
        <v>797</v>
      </c>
      <c r="H43" s="289"/>
      <c r="I43" s="289"/>
      <c r="J43" s="289"/>
      <c r="K43" s="287"/>
    </row>
    <row r="44" s="1" customFormat="1" ht="15" customHeight="1">
      <c r="B44" s="290"/>
      <c r="C44" s="291"/>
      <c r="D44" s="289"/>
      <c r="E44" s="292" t="s">
        <v>798</v>
      </c>
      <c r="F44" s="289"/>
      <c r="G44" s="289" t="s">
        <v>799</v>
      </c>
      <c r="H44" s="289"/>
      <c r="I44" s="289"/>
      <c r="J44" s="289"/>
      <c r="K44" s="287"/>
    </row>
    <row r="45" s="1" customFormat="1" ht="15" customHeight="1">
      <c r="B45" s="290"/>
      <c r="C45" s="291"/>
      <c r="D45" s="289"/>
      <c r="E45" s="292" t="s">
        <v>112</v>
      </c>
      <c r="F45" s="289"/>
      <c r="G45" s="289" t="s">
        <v>800</v>
      </c>
      <c r="H45" s="289"/>
      <c r="I45" s="289"/>
      <c r="J45" s="289"/>
      <c r="K45" s="287"/>
    </row>
    <row r="46" s="1" customFormat="1" ht="12.75" customHeight="1">
      <c r="B46" s="290"/>
      <c r="C46" s="291"/>
      <c r="D46" s="289"/>
      <c r="E46" s="289"/>
      <c r="F46" s="289"/>
      <c r="G46" s="289"/>
      <c r="H46" s="289"/>
      <c r="I46" s="289"/>
      <c r="J46" s="289"/>
      <c r="K46" s="287"/>
    </row>
    <row r="47" s="1" customFormat="1" ht="15" customHeight="1">
      <c r="B47" s="290"/>
      <c r="C47" s="291"/>
      <c r="D47" s="289" t="s">
        <v>801</v>
      </c>
      <c r="E47" s="289"/>
      <c r="F47" s="289"/>
      <c r="G47" s="289"/>
      <c r="H47" s="289"/>
      <c r="I47" s="289"/>
      <c r="J47" s="289"/>
      <c r="K47" s="287"/>
    </row>
    <row r="48" s="1" customFormat="1" ht="15" customHeight="1">
      <c r="B48" s="290"/>
      <c r="C48" s="291"/>
      <c r="D48" s="291"/>
      <c r="E48" s="289" t="s">
        <v>802</v>
      </c>
      <c r="F48" s="289"/>
      <c r="G48" s="289"/>
      <c r="H48" s="289"/>
      <c r="I48" s="289"/>
      <c r="J48" s="289"/>
      <c r="K48" s="287"/>
    </row>
    <row r="49" s="1" customFormat="1" ht="15" customHeight="1">
      <c r="B49" s="290"/>
      <c r="C49" s="291"/>
      <c r="D49" s="291"/>
      <c r="E49" s="289" t="s">
        <v>803</v>
      </c>
      <c r="F49" s="289"/>
      <c r="G49" s="289"/>
      <c r="H49" s="289"/>
      <c r="I49" s="289"/>
      <c r="J49" s="289"/>
      <c r="K49" s="287"/>
    </row>
    <row r="50" s="1" customFormat="1" ht="15" customHeight="1">
      <c r="B50" s="290"/>
      <c r="C50" s="291"/>
      <c r="D50" s="291"/>
      <c r="E50" s="289" t="s">
        <v>804</v>
      </c>
      <c r="F50" s="289"/>
      <c r="G50" s="289"/>
      <c r="H50" s="289"/>
      <c r="I50" s="289"/>
      <c r="J50" s="289"/>
      <c r="K50" s="287"/>
    </row>
    <row r="51" s="1" customFormat="1" ht="15" customHeight="1">
      <c r="B51" s="290"/>
      <c r="C51" s="291"/>
      <c r="D51" s="289" t="s">
        <v>805</v>
      </c>
      <c r="E51" s="289"/>
      <c r="F51" s="289"/>
      <c r="G51" s="289"/>
      <c r="H51" s="289"/>
      <c r="I51" s="289"/>
      <c r="J51" s="289"/>
      <c r="K51" s="287"/>
    </row>
    <row r="52" s="1" customFormat="1" ht="25.5" customHeight="1">
      <c r="B52" s="285"/>
      <c r="C52" s="286" t="s">
        <v>806</v>
      </c>
      <c r="D52" s="286"/>
      <c r="E52" s="286"/>
      <c r="F52" s="286"/>
      <c r="G52" s="286"/>
      <c r="H52" s="286"/>
      <c r="I52" s="286"/>
      <c r="J52" s="286"/>
      <c r="K52" s="287"/>
    </row>
    <row r="53" s="1" customFormat="1" ht="5.25" customHeight="1">
      <c r="B53" s="285"/>
      <c r="C53" s="288"/>
      <c r="D53" s="288"/>
      <c r="E53" s="288"/>
      <c r="F53" s="288"/>
      <c r="G53" s="288"/>
      <c r="H53" s="288"/>
      <c r="I53" s="288"/>
      <c r="J53" s="288"/>
      <c r="K53" s="287"/>
    </row>
    <row r="54" s="1" customFormat="1" ht="15" customHeight="1">
      <c r="B54" s="285"/>
      <c r="C54" s="289" t="s">
        <v>807</v>
      </c>
      <c r="D54" s="289"/>
      <c r="E54" s="289"/>
      <c r="F54" s="289"/>
      <c r="G54" s="289"/>
      <c r="H54" s="289"/>
      <c r="I54" s="289"/>
      <c r="J54" s="289"/>
      <c r="K54" s="287"/>
    </row>
    <row r="55" s="1" customFormat="1" ht="15" customHeight="1">
      <c r="B55" s="285"/>
      <c r="C55" s="289" t="s">
        <v>808</v>
      </c>
      <c r="D55" s="289"/>
      <c r="E55" s="289"/>
      <c r="F55" s="289"/>
      <c r="G55" s="289"/>
      <c r="H55" s="289"/>
      <c r="I55" s="289"/>
      <c r="J55" s="289"/>
      <c r="K55" s="287"/>
    </row>
    <row r="56" s="1" customFormat="1" ht="12.75" customHeight="1">
      <c r="B56" s="285"/>
      <c r="C56" s="289"/>
      <c r="D56" s="289"/>
      <c r="E56" s="289"/>
      <c r="F56" s="289"/>
      <c r="G56" s="289"/>
      <c r="H56" s="289"/>
      <c r="I56" s="289"/>
      <c r="J56" s="289"/>
      <c r="K56" s="287"/>
    </row>
    <row r="57" s="1" customFormat="1" ht="15" customHeight="1">
      <c r="B57" s="285"/>
      <c r="C57" s="289" t="s">
        <v>809</v>
      </c>
      <c r="D57" s="289"/>
      <c r="E57" s="289"/>
      <c r="F57" s="289"/>
      <c r="G57" s="289"/>
      <c r="H57" s="289"/>
      <c r="I57" s="289"/>
      <c r="J57" s="289"/>
      <c r="K57" s="287"/>
    </row>
    <row r="58" s="1" customFormat="1" ht="15" customHeight="1">
      <c r="B58" s="285"/>
      <c r="C58" s="291"/>
      <c r="D58" s="289" t="s">
        <v>810</v>
      </c>
      <c r="E58" s="289"/>
      <c r="F58" s="289"/>
      <c r="G58" s="289"/>
      <c r="H58" s="289"/>
      <c r="I58" s="289"/>
      <c r="J58" s="289"/>
      <c r="K58" s="287"/>
    </row>
    <row r="59" s="1" customFormat="1" ht="15" customHeight="1">
      <c r="B59" s="285"/>
      <c r="C59" s="291"/>
      <c r="D59" s="289" t="s">
        <v>811</v>
      </c>
      <c r="E59" s="289"/>
      <c r="F59" s="289"/>
      <c r="G59" s="289"/>
      <c r="H59" s="289"/>
      <c r="I59" s="289"/>
      <c r="J59" s="289"/>
      <c r="K59" s="287"/>
    </row>
    <row r="60" s="1" customFormat="1" ht="15" customHeight="1">
      <c r="B60" s="285"/>
      <c r="C60" s="291"/>
      <c r="D60" s="289" t="s">
        <v>812</v>
      </c>
      <c r="E60" s="289"/>
      <c r="F60" s="289"/>
      <c r="G60" s="289"/>
      <c r="H60" s="289"/>
      <c r="I60" s="289"/>
      <c r="J60" s="289"/>
      <c r="K60" s="287"/>
    </row>
    <row r="61" s="1" customFormat="1" ht="15" customHeight="1">
      <c r="B61" s="285"/>
      <c r="C61" s="291"/>
      <c r="D61" s="289" t="s">
        <v>813</v>
      </c>
      <c r="E61" s="289"/>
      <c r="F61" s="289"/>
      <c r="G61" s="289"/>
      <c r="H61" s="289"/>
      <c r="I61" s="289"/>
      <c r="J61" s="289"/>
      <c r="K61" s="287"/>
    </row>
    <row r="62" s="1" customFormat="1" ht="15" customHeight="1">
      <c r="B62" s="285"/>
      <c r="C62" s="291"/>
      <c r="D62" s="294" t="s">
        <v>814</v>
      </c>
      <c r="E62" s="294"/>
      <c r="F62" s="294"/>
      <c r="G62" s="294"/>
      <c r="H62" s="294"/>
      <c r="I62" s="294"/>
      <c r="J62" s="294"/>
      <c r="K62" s="287"/>
    </row>
    <row r="63" s="1" customFormat="1" ht="15" customHeight="1">
      <c r="B63" s="285"/>
      <c r="C63" s="291"/>
      <c r="D63" s="289" t="s">
        <v>815</v>
      </c>
      <c r="E63" s="289"/>
      <c r="F63" s="289"/>
      <c r="G63" s="289"/>
      <c r="H63" s="289"/>
      <c r="I63" s="289"/>
      <c r="J63" s="289"/>
      <c r="K63" s="287"/>
    </row>
    <row r="64" s="1" customFormat="1" ht="12.75" customHeight="1">
      <c r="B64" s="285"/>
      <c r="C64" s="291"/>
      <c r="D64" s="291"/>
      <c r="E64" s="295"/>
      <c r="F64" s="291"/>
      <c r="G64" s="291"/>
      <c r="H64" s="291"/>
      <c r="I64" s="291"/>
      <c r="J64" s="291"/>
      <c r="K64" s="287"/>
    </row>
    <row r="65" s="1" customFormat="1" ht="15" customHeight="1">
      <c r="B65" s="285"/>
      <c r="C65" s="291"/>
      <c r="D65" s="289" t="s">
        <v>816</v>
      </c>
      <c r="E65" s="289"/>
      <c r="F65" s="289"/>
      <c r="G65" s="289"/>
      <c r="H65" s="289"/>
      <c r="I65" s="289"/>
      <c r="J65" s="289"/>
      <c r="K65" s="287"/>
    </row>
    <row r="66" s="1" customFormat="1" ht="15" customHeight="1">
      <c r="B66" s="285"/>
      <c r="C66" s="291"/>
      <c r="D66" s="294" t="s">
        <v>817</v>
      </c>
      <c r="E66" s="294"/>
      <c r="F66" s="294"/>
      <c r="G66" s="294"/>
      <c r="H66" s="294"/>
      <c r="I66" s="294"/>
      <c r="J66" s="294"/>
      <c r="K66" s="287"/>
    </row>
    <row r="67" s="1" customFormat="1" ht="15" customHeight="1">
      <c r="B67" s="285"/>
      <c r="C67" s="291"/>
      <c r="D67" s="289" t="s">
        <v>818</v>
      </c>
      <c r="E67" s="289"/>
      <c r="F67" s="289"/>
      <c r="G67" s="289"/>
      <c r="H67" s="289"/>
      <c r="I67" s="289"/>
      <c r="J67" s="289"/>
      <c r="K67" s="287"/>
    </row>
    <row r="68" s="1" customFormat="1" ht="15" customHeight="1">
      <c r="B68" s="285"/>
      <c r="C68" s="291"/>
      <c r="D68" s="289" t="s">
        <v>819</v>
      </c>
      <c r="E68" s="289"/>
      <c r="F68" s="289"/>
      <c r="G68" s="289"/>
      <c r="H68" s="289"/>
      <c r="I68" s="289"/>
      <c r="J68" s="289"/>
      <c r="K68" s="287"/>
    </row>
    <row r="69" s="1" customFormat="1" ht="15" customHeight="1">
      <c r="B69" s="285"/>
      <c r="C69" s="291"/>
      <c r="D69" s="289" t="s">
        <v>820</v>
      </c>
      <c r="E69" s="289"/>
      <c r="F69" s="289"/>
      <c r="G69" s="289"/>
      <c r="H69" s="289"/>
      <c r="I69" s="289"/>
      <c r="J69" s="289"/>
      <c r="K69" s="287"/>
    </row>
    <row r="70" s="1" customFormat="1" ht="15" customHeight="1">
      <c r="B70" s="285"/>
      <c r="C70" s="291"/>
      <c r="D70" s="289" t="s">
        <v>821</v>
      </c>
      <c r="E70" s="289"/>
      <c r="F70" s="289"/>
      <c r="G70" s="289"/>
      <c r="H70" s="289"/>
      <c r="I70" s="289"/>
      <c r="J70" s="289"/>
      <c r="K70" s="287"/>
    </row>
    <row r="71" s="1" customFormat="1" ht="12.75" customHeight="1">
      <c r="B71" s="296"/>
      <c r="C71" s="297"/>
      <c r="D71" s="297"/>
      <c r="E71" s="297"/>
      <c r="F71" s="297"/>
      <c r="G71" s="297"/>
      <c r="H71" s="297"/>
      <c r="I71" s="297"/>
      <c r="J71" s="297"/>
      <c r="K71" s="298"/>
    </row>
    <row r="72" s="1" customFormat="1" ht="18.75" customHeight="1">
      <c r="B72" s="299"/>
      <c r="C72" s="299"/>
      <c r="D72" s="299"/>
      <c r="E72" s="299"/>
      <c r="F72" s="299"/>
      <c r="G72" s="299"/>
      <c r="H72" s="299"/>
      <c r="I72" s="299"/>
      <c r="J72" s="299"/>
      <c r="K72" s="300"/>
    </row>
    <row r="73" s="1" customFormat="1" ht="18.75" customHeight="1">
      <c r="B73" s="300"/>
      <c r="C73" s="300"/>
      <c r="D73" s="300"/>
      <c r="E73" s="300"/>
      <c r="F73" s="300"/>
      <c r="G73" s="300"/>
      <c r="H73" s="300"/>
      <c r="I73" s="300"/>
      <c r="J73" s="300"/>
      <c r="K73" s="300"/>
    </row>
    <row r="74" s="1" customFormat="1" ht="7.5" customHeight="1">
      <c r="B74" s="301"/>
      <c r="C74" s="302"/>
      <c r="D74" s="302"/>
      <c r="E74" s="302"/>
      <c r="F74" s="302"/>
      <c r="G74" s="302"/>
      <c r="H74" s="302"/>
      <c r="I74" s="302"/>
      <c r="J74" s="302"/>
      <c r="K74" s="303"/>
    </row>
    <row r="75" s="1" customFormat="1" ht="45" customHeight="1">
      <c r="B75" s="304"/>
      <c r="C75" s="305" t="s">
        <v>822</v>
      </c>
      <c r="D75" s="305"/>
      <c r="E75" s="305"/>
      <c r="F75" s="305"/>
      <c r="G75" s="305"/>
      <c r="H75" s="305"/>
      <c r="I75" s="305"/>
      <c r="J75" s="305"/>
      <c r="K75" s="306"/>
    </row>
    <row r="76" s="1" customFormat="1" ht="17.25" customHeight="1">
      <c r="B76" s="304"/>
      <c r="C76" s="307" t="s">
        <v>823</v>
      </c>
      <c r="D76" s="307"/>
      <c r="E76" s="307"/>
      <c r="F76" s="307" t="s">
        <v>824</v>
      </c>
      <c r="G76" s="308"/>
      <c r="H76" s="307" t="s">
        <v>57</v>
      </c>
      <c r="I76" s="307" t="s">
        <v>60</v>
      </c>
      <c r="J76" s="307" t="s">
        <v>825</v>
      </c>
      <c r="K76" s="306"/>
    </row>
    <row r="77" s="1" customFormat="1" ht="17.25" customHeight="1">
      <c r="B77" s="304"/>
      <c r="C77" s="309" t="s">
        <v>826</v>
      </c>
      <c r="D77" s="309"/>
      <c r="E77" s="309"/>
      <c r="F77" s="310" t="s">
        <v>827</v>
      </c>
      <c r="G77" s="311"/>
      <c r="H77" s="309"/>
      <c r="I77" s="309"/>
      <c r="J77" s="309" t="s">
        <v>828</v>
      </c>
      <c r="K77" s="306"/>
    </row>
    <row r="78" s="1" customFormat="1" ht="5.25" customHeight="1">
      <c r="B78" s="304"/>
      <c r="C78" s="312"/>
      <c r="D78" s="312"/>
      <c r="E78" s="312"/>
      <c r="F78" s="312"/>
      <c r="G78" s="313"/>
      <c r="H78" s="312"/>
      <c r="I78" s="312"/>
      <c r="J78" s="312"/>
      <c r="K78" s="306"/>
    </row>
    <row r="79" s="1" customFormat="1" ht="15" customHeight="1">
      <c r="B79" s="304"/>
      <c r="C79" s="292" t="s">
        <v>56</v>
      </c>
      <c r="D79" s="314"/>
      <c r="E79" s="314"/>
      <c r="F79" s="315" t="s">
        <v>829</v>
      </c>
      <c r="G79" s="316"/>
      <c r="H79" s="292" t="s">
        <v>830</v>
      </c>
      <c r="I79" s="292" t="s">
        <v>831</v>
      </c>
      <c r="J79" s="292">
        <v>20</v>
      </c>
      <c r="K79" s="306"/>
    </row>
    <row r="80" s="1" customFormat="1" ht="15" customHeight="1">
      <c r="B80" s="304"/>
      <c r="C80" s="292" t="s">
        <v>832</v>
      </c>
      <c r="D80" s="292"/>
      <c r="E80" s="292"/>
      <c r="F80" s="315" t="s">
        <v>829</v>
      </c>
      <c r="G80" s="316"/>
      <c r="H80" s="292" t="s">
        <v>833</v>
      </c>
      <c r="I80" s="292" t="s">
        <v>831</v>
      </c>
      <c r="J80" s="292">
        <v>120</v>
      </c>
      <c r="K80" s="306"/>
    </row>
    <row r="81" s="1" customFormat="1" ht="15" customHeight="1">
      <c r="B81" s="317"/>
      <c r="C81" s="292" t="s">
        <v>834</v>
      </c>
      <c r="D81" s="292"/>
      <c r="E81" s="292"/>
      <c r="F81" s="315" t="s">
        <v>835</v>
      </c>
      <c r="G81" s="316"/>
      <c r="H81" s="292" t="s">
        <v>836</v>
      </c>
      <c r="I81" s="292" t="s">
        <v>831</v>
      </c>
      <c r="J81" s="292">
        <v>50</v>
      </c>
      <c r="K81" s="306"/>
    </row>
    <row r="82" s="1" customFormat="1" ht="15" customHeight="1">
      <c r="B82" s="317"/>
      <c r="C82" s="292" t="s">
        <v>837</v>
      </c>
      <c r="D82" s="292"/>
      <c r="E82" s="292"/>
      <c r="F82" s="315" t="s">
        <v>829</v>
      </c>
      <c r="G82" s="316"/>
      <c r="H82" s="292" t="s">
        <v>838</v>
      </c>
      <c r="I82" s="292" t="s">
        <v>839</v>
      </c>
      <c r="J82" s="292"/>
      <c r="K82" s="306"/>
    </row>
    <row r="83" s="1" customFormat="1" ht="15" customHeight="1">
      <c r="B83" s="317"/>
      <c r="C83" s="318" t="s">
        <v>840</v>
      </c>
      <c r="D83" s="318"/>
      <c r="E83" s="318"/>
      <c r="F83" s="319" t="s">
        <v>835</v>
      </c>
      <c r="G83" s="318"/>
      <c r="H83" s="318" t="s">
        <v>841</v>
      </c>
      <c r="I83" s="318" t="s">
        <v>831</v>
      </c>
      <c r="J83" s="318">
        <v>15</v>
      </c>
      <c r="K83" s="306"/>
    </row>
    <row r="84" s="1" customFormat="1" ht="15" customHeight="1">
      <c r="B84" s="317"/>
      <c r="C84" s="318" t="s">
        <v>842</v>
      </c>
      <c r="D84" s="318"/>
      <c r="E84" s="318"/>
      <c r="F84" s="319" t="s">
        <v>835</v>
      </c>
      <c r="G84" s="318"/>
      <c r="H84" s="318" t="s">
        <v>843</v>
      </c>
      <c r="I84" s="318" t="s">
        <v>831</v>
      </c>
      <c r="J84" s="318">
        <v>15</v>
      </c>
      <c r="K84" s="306"/>
    </row>
    <row r="85" s="1" customFormat="1" ht="15" customHeight="1">
      <c r="B85" s="317"/>
      <c r="C85" s="318" t="s">
        <v>844</v>
      </c>
      <c r="D85" s="318"/>
      <c r="E85" s="318"/>
      <c r="F85" s="319" t="s">
        <v>835</v>
      </c>
      <c r="G85" s="318"/>
      <c r="H85" s="318" t="s">
        <v>845</v>
      </c>
      <c r="I85" s="318" t="s">
        <v>831</v>
      </c>
      <c r="J85" s="318">
        <v>20</v>
      </c>
      <c r="K85" s="306"/>
    </row>
    <row r="86" s="1" customFormat="1" ht="15" customHeight="1">
      <c r="B86" s="317"/>
      <c r="C86" s="318" t="s">
        <v>846</v>
      </c>
      <c r="D86" s="318"/>
      <c r="E86" s="318"/>
      <c r="F86" s="319" t="s">
        <v>835</v>
      </c>
      <c r="G86" s="318"/>
      <c r="H86" s="318" t="s">
        <v>847</v>
      </c>
      <c r="I86" s="318" t="s">
        <v>831</v>
      </c>
      <c r="J86" s="318">
        <v>20</v>
      </c>
      <c r="K86" s="306"/>
    </row>
    <row r="87" s="1" customFormat="1" ht="15" customHeight="1">
      <c r="B87" s="317"/>
      <c r="C87" s="292" t="s">
        <v>848</v>
      </c>
      <c r="D87" s="292"/>
      <c r="E87" s="292"/>
      <c r="F87" s="315" t="s">
        <v>835</v>
      </c>
      <c r="G87" s="316"/>
      <c r="H87" s="292" t="s">
        <v>849</v>
      </c>
      <c r="I87" s="292" t="s">
        <v>831</v>
      </c>
      <c r="J87" s="292">
        <v>50</v>
      </c>
      <c r="K87" s="306"/>
    </row>
    <row r="88" s="1" customFormat="1" ht="15" customHeight="1">
      <c r="B88" s="317"/>
      <c r="C88" s="292" t="s">
        <v>850</v>
      </c>
      <c r="D88" s="292"/>
      <c r="E88" s="292"/>
      <c r="F88" s="315" t="s">
        <v>835</v>
      </c>
      <c r="G88" s="316"/>
      <c r="H88" s="292" t="s">
        <v>851</v>
      </c>
      <c r="I88" s="292" t="s">
        <v>831</v>
      </c>
      <c r="J88" s="292">
        <v>20</v>
      </c>
      <c r="K88" s="306"/>
    </row>
    <row r="89" s="1" customFormat="1" ht="15" customHeight="1">
      <c r="B89" s="317"/>
      <c r="C89" s="292" t="s">
        <v>852</v>
      </c>
      <c r="D89" s="292"/>
      <c r="E89" s="292"/>
      <c r="F89" s="315" t="s">
        <v>835</v>
      </c>
      <c r="G89" s="316"/>
      <c r="H89" s="292" t="s">
        <v>853</v>
      </c>
      <c r="I89" s="292" t="s">
        <v>831</v>
      </c>
      <c r="J89" s="292">
        <v>20</v>
      </c>
      <c r="K89" s="306"/>
    </row>
    <row r="90" s="1" customFormat="1" ht="15" customHeight="1">
      <c r="B90" s="317"/>
      <c r="C90" s="292" t="s">
        <v>854</v>
      </c>
      <c r="D90" s="292"/>
      <c r="E90" s="292"/>
      <c r="F90" s="315" t="s">
        <v>835</v>
      </c>
      <c r="G90" s="316"/>
      <c r="H90" s="292" t="s">
        <v>855</v>
      </c>
      <c r="I90" s="292" t="s">
        <v>831</v>
      </c>
      <c r="J90" s="292">
        <v>50</v>
      </c>
      <c r="K90" s="306"/>
    </row>
    <row r="91" s="1" customFormat="1" ht="15" customHeight="1">
      <c r="B91" s="317"/>
      <c r="C91" s="292" t="s">
        <v>856</v>
      </c>
      <c r="D91" s="292"/>
      <c r="E91" s="292"/>
      <c r="F91" s="315" t="s">
        <v>835</v>
      </c>
      <c r="G91" s="316"/>
      <c r="H91" s="292" t="s">
        <v>856</v>
      </c>
      <c r="I91" s="292" t="s">
        <v>831</v>
      </c>
      <c r="J91" s="292">
        <v>50</v>
      </c>
      <c r="K91" s="306"/>
    </row>
    <row r="92" s="1" customFormat="1" ht="15" customHeight="1">
      <c r="B92" s="317"/>
      <c r="C92" s="292" t="s">
        <v>857</v>
      </c>
      <c r="D92" s="292"/>
      <c r="E92" s="292"/>
      <c r="F92" s="315" t="s">
        <v>835</v>
      </c>
      <c r="G92" s="316"/>
      <c r="H92" s="292" t="s">
        <v>858</v>
      </c>
      <c r="I92" s="292" t="s">
        <v>831</v>
      </c>
      <c r="J92" s="292">
        <v>255</v>
      </c>
      <c r="K92" s="306"/>
    </row>
    <row r="93" s="1" customFormat="1" ht="15" customHeight="1">
      <c r="B93" s="317"/>
      <c r="C93" s="292" t="s">
        <v>859</v>
      </c>
      <c r="D93" s="292"/>
      <c r="E93" s="292"/>
      <c r="F93" s="315" t="s">
        <v>829</v>
      </c>
      <c r="G93" s="316"/>
      <c r="H93" s="292" t="s">
        <v>860</v>
      </c>
      <c r="I93" s="292" t="s">
        <v>861</v>
      </c>
      <c r="J93" s="292"/>
      <c r="K93" s="306"/>
    </row>
    <row r="94" s="1" customFormat="1" ht="15" customHeight="1">
      <c r="B94" s="317"/>
      <c r="C94" s="292" t="s">
        <v>862</v>
      </c>
      <c r="D94" s="292"/>
      <c r="E94" s="292"/>
      <c r="F94" s="315" t="s">
        <v>829</v>
      </c>
      <c r="G94" s="316"/>
      <c r="H94" s="292" t="s">
        <v>863</v>
      </c>
      <c r="I94" s="292" t="s">
        <v>864</v>
      </c>
      <c r="J94" s="292"/>
      <c r="K94" s="306"/>
    </row>
    <row r="95" s="1" customFormat="1" ht="15" customHeight="1">
      <c r="B95" s="317"/>
      <c r="C95" s="292" t="s">
        <v>865</v>
      </c>
      <c r="D95" s="292"/>
      <c r="E95" s="292"/>
      <c r="F95" s="315" t="s">
        <v>829</v>
      </c>
      <c r="G95" s="316"/>
      <c r="H95" s="292" t="s">
        <v>865</v>
      </c>
      <c r="I95" s="292" t="s">
        <v>864</v>
      </c>
      <c r="J95" s="292"/>
      <c r="K95" s="306"/>
    </row>
    <row r="96" s="1" customFormat="1" ht="15" customHeight="1">
      <c r="B96" s="317"/>
      <c r="C96" s="292" t="s">
        <v>41</v>
      </c>
      <c r="D96" s="292"/>
      <c r="E96" s="292"/>
      <c r="F96" s="315" t="s">
        <v>829</v>
      </c>
      <c r="G96" s="316"/>
      <c r="H96" s="292" t="s">
        <v>866</v>
      </c>
      <c r="I96" s="292" t="s">
        <v>864</v>
      </c>
      <c r="J96" s="292"/>
      <c r="K96" s="306"/>
    </row>
    <row r="97" s="1" customFormat="1" ht="15" customHeight="1">
      <c r="B97" s="317"/>
      <c r="C97" s="292" t="s">
        <v>51</v>
      </c>
      <c r="D97" s="292"/>
      <c r="E97" s="292"/>
      <c r="F97" s="315" t="s">
        <v>829</v>
      </c>
      <c r="G97" s="316"/>
      <c r="H97" s="292" t="s">
        <v>867</v>
      </c>
      <c r="I97" s="292" t="s">
        <v>864</v>
      </c>
      <c r="J97" s="292"/>
      <c r="K97" s="306"/>
    </row>
    <row r="98" s="1" customFormat="1" ht="15" customHeight="1">
      <c r="B98" s="320"/>
      <c r="C98" s="321"/>
      <c r="D98" s="321"/>
      <c r="E98" s="321"/>
      <c r="F98" s="321"/>
      <c r="G98" s="321"/>
      <c r="H98" s="321"/>
      <c r="I98" s="321"/>
      <c r="J98" s="321"/>
      <c r="K98" s="322"/>
    </row>
    <row r="99" s="1" customFormat="1" ht="18.75" customHeight="1">
      <c r="B99" s="323"/>
      <c r="C99" s="324"/>
      <c r="D99" s="324"/>
      <c r="E99" s="324"/>
      <c r="F99" s="324"/>
      <c r="G99" s="324"/>
      <c r="H99" s="324"/>
      <c r="I99" s="324"/>
      <c r="J99" s="324"/>
      <c r="K99" s="323"/>
    </row>
    <row r="100" s="1" customFormat="1" ht="18.75" customHeight="1"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</row>
    <row r="101" s="1" customFormat="1" ht="7.5" customHeight="1">
      <c r="B101" s="301"/>
      <c r="C101" s="302"/>
      <c r="D101" s="302"/>
      <c r="E101" s="302"/>
      <c r="F101" s="302"/>
      <c r="G101" s="302"/>
      <c r="H101" s="302"/>
      <c r="I101" s="302"/>
      <c r="J101" s="302"/>
      <c r="K101" s="303"/>
    </row>
    <row r="102" s="1" customFormat="1" ht="45" customHeight="1">
      <c r="B102" s="304"/>
      <c r="C102" s="305" t="s">
        <v>868</v>
      </c>
      <c r="D102" s="305"/>
      <c r="E102" s="305"/>
      <c r="F102" s="305"/>
      <c r="G102" s="305"/>
      <c r="H102" s="305"/>
      <c r="I102" s="305"/>
      <c r="J102" s="305"/>
      <c r="K102" s="306"/>
    </row>
    <row r="103" s="1" customFormat="1" ht="17.25" customHeight="1">
      <c r="B103" s="304"/>
      <c r="C103" s="307" t="s">
        <v>823</v>
      </c>
      <c r="D103" s="307"/>
      <c r="E103" s="307"/>
      <c r="F103" s="307" t="s">
        <v>824</v>
      </c>
      <c r="G103" s="308"/>
      <c r="H103" s="307" t="s">
        <v>57</v>
      </c>
      <c r="I103" s="307" t="s">
        <v>60</v>
      </c>
      <c r="J103" s="307" t="s">
        <v>825</v>
      </c>
      <c r="K103" s="306"/>
    </row>
    <row r="104" s="1" customFormat="1" ht="17.25" customHeight="1">
      <c r="B104" s="304"/>
      <c r="C104" s="309" t="s">
        <v>826</v>
      </c>
      <c r="D104" s="309"/>
      <c r="E104" s="309"/>
      <c r="F104" s="310" t="s">
        <v>827</v>
      </c>
      <c r="G104" s="311"/>
      <c r="H104" s="309"/>
      <c r="I104" s="309"/>
      <c r="J104" s="309" t="s">
        <v>828</v>
      </c>
      <c r="K104" s="306"/>
    </row>
    <row r="105" s="1" customFormat="1" ht="5.25" customHeight="1">
      <c r="B105" s="304"/>
      <c r="C105" s="307"/>
      <c r="D105" s="307"/>
      <c r="E105" s="307"/>
      <c r="F105" s="307"/>
      <c r="G105" s="325"/>
      <c r="H105" s="307"/>
      <c r="I105" s="307"/>
      <c r="J105" s="307"/>
      <c r="K105" s="306"/>
    </row>
    <row r="106" s="1" customFormat="1" ht="15" customHeight="1">
      <c r="B106" s="304"/>
      <c r="C106" s="292" t="s">
        <v>56</v>
      </c>
      <c r="D106" s="314"/>
      <c r="E106" s="314"/>
      <c r="F106" s="315" t="s">
        <v>829</v>
      </c>
      <c r="G106" s="292"/>
      <c r="H106" s="292" t="s">
        <v>869</v>
      </c>
      <c r="I106" s="292" t="s">
        <v>831</v>
      </c>
      <c r="J106" s="292">
        <v>20</v>
      </c>
      <c r="K106" s="306"/>
    </row>
    <row r="107" s="1" customFormat="1" ht="15" customHeight="1">
      <c r="B107" s="304"/>
      <c r="C107" s="292" t="s">
        <v>832</v>
      </c>
      <c r="D107" s="292"/>
      <c r="E107" s="292"/>
      <c r="F107" s="315" t="s">
        <v>829</v>
      </c>
      <c r="G107" s="292"/>
      <c r="H107" s="292" t="s">
        <v>869</v>
      </c>
      <c r="I107" s="292" t="s">
        <v>831</v>
      </c>
      <c r="J107" s="292">
        <v>120</v>
      </c>
      <c r="K107" s="306"/>
    </row>
    <row r="108" s="1" customFormat="1" ht="15" customHeight="1">
      <c r="B108" s="317"/>
      <c r="C108" s="292" t="s">
        <v>834</v>
      </c>
      <c r="D108" s="292"/>
      <c r="E108" s="292"/>
      <c r="F108" s="315" t="s">
        <v>835</v>
      </c>
      <c r="G108" s="292"/>
      <c r="H108" s="292" t="s">
        <v>869</v>
      </c>
      <c r="I108" s="292" t="s">
        <v>831</v>
      </c>
      <c r="J108" s="292">
        <v>50</v>
      </c>
      <c r="K108" s="306"/>
    </row>
    <row r="109" s="1" customFormat="1" ht="15" customHeight="1">
      <c r="B109" s="317"/>
      <c r="C109" s="292" t="s">
        <v>837</v>
      </c>
      <c r="D109" s="292"/>
      <c r="E109" s="292"/>
      <c r="F109" s="315" t="s">
        <v>829</v>
      </c>
      <c r="G109" s="292"/>
      <c r="H109" s="292" t="s">
        <v>869</v>
      </c>
      <c r="I109" s="292" t="s">
        <v>839</v>
      </c>
      <c r="J109" s="292"/>
      <c r="K109" s="306"/>
    </row>
    <row r="110" s="1" customFormat="1" ht="15" customHeight="1">
      <c r="B110" s="317"/>
      <c r="C110" s="292" t="s">
        <v>848</v>
      </c>
      <c r="D110" s="292"/>
      <c r="E110" s="292"/>
      <c r="F110" s="315" t="s">
        <v>835</v>
      </c>
      <c r="G110" s="292"/>
      <c r="H110" s="292" t="s">
        <v>869</v>
      </c>
      <c r="I110" s="292" t="s">
        <v>831</v>
      </c>
      <c r="J110" s="292">
        <v>50</v>
      </c>
      <c r="K110" s="306"/>
    </row>
    <row r="111" s="1" customFormat="1" ht="15" customHeight="1">
      <c r="B111" s="317"/>
      <c r="C111" s="292" t="s">
        <v>856</v>
      </c>
      <c r="D111" s="292"/>
      <c r="E111" s="292"/>
      <c r="F111" s="315" t="s">
        <v>835</v>
      </c>
      <c r="G111" s="292"/>
      <c r="H111" s="292" t="s">
        <v>869</v>
      </c>
      <c r="I111" s="292" t="s">
        <v>831</v>
      </c>
      <c r="J111" s="292">
        <v>50</v>
      </c>
      <c r="K111" s="306"/>
    </row>
    <row r="112" s="1" customFormat="1" ht="15" customHeight="1">
      <c r="B112" s="317"/>
      <c r="C112" s="292" t="s">
        <v>854</v>
      </c>
      <c r="D112" s="292"/>
      <c r="E112" s="292"/>
      <c r="F112" s="315" t="s">
        <v>835</v>
      </c>
      <c r="G112" s="292"/>
      <c r="H112" s="292" t="s">
        <v>869</v>
      </c>
      <c r="I112" s="292" t="s">
        <v>831</v>
      </c>
      <c r="J112" s="292">
        <v>50</v>
      </c>
      <c r="K112" s="306"/>
    </row>
    <row r="113" s="1" customFormat="1" ht="15" customHeight="1">
      <c r="B113" s="317"/>
      <c r="C113" s="292" t="s">
        <v>56</v>
      </c>
      <c r="D113" s="292"/>
      <c r="E113" s="292"/>
      <c r="F113" s="315" t="s">
        <v>829</v>
      </c>
      <c r="G113" s="292"/>
      <c r="H113" s="292" t="s">
        <v>870</v>
      </c>
      <c r="I113" s="292" t="s">
        <v>831</v>
      </c>
      <c r="J113" s="292">
        <v>20</v>
      </c>
      <c r="K113" s="306"/>
    </row>
    <row r="114" s="1" customFormat="1" ht="15" customHeight="1">
      <c r="B114" s="317"/>
      <c r="C114" s="292" t="s">
        <v>871</v>
      </c>
      <c r="D114" s="292"/>
      <c r="E114" s="292"/>
      <c r="F114" s="315" t="s">
        <v>829</v>
      </c>
      <c r="G114" s="292"/>
      <c r="H114" s="292" t="s">
        <v>872</v>
      </c>
      <c r="I114" s="292" t="s">
        <v>831</v>
      </c>
      <c r="J114" s="292">
        <v>120</v>
      </c>
      <c r="K114" s="306"/>
    </row>
    <row r="115" s="1" customFormat="1" ht="15" customHeight="1">
      <c r="B115" s="317"/>
      <c r="C115" s="292" t="s">
        <v>41</v>
      </c>
      <c r="D115" s="292"/>
      <c r="E115" s="292"/>
      <c r="F115" s="315" t="s">
        <v>829</v>
      </c>
      <c r="G115" s="292"/>
      <c r="H115" s="292" t="s">
        <v>873</v>
      </c>
      <c r="I115" s="292" t="s">
        <v>864</v>
      </c>
      <c r="J115" s="292"/>
      <c r="K115" s="306"/>
    </row>
    <row r="116" s="1" customFormat="1" ht="15" customHeight="1">
      <c r="B116" s="317"/>
      <c r="C116" s="292" t="s">
        <v>51</v>
      </c>
      <c r="D116" s="292"/>
      <c r="E116" s="292"/>
      <c r="F116" s="315" t="s">
        <v>829</v>
      </c>
      <c r="G116" s="292"/>
      <c r="H116" s="292" t="s">
        <v>874</v>
      </c>
      <c r="I116" s="292" t="s">
        <v>864</v>
      </c>
      <c r="J116" s="292"/>
      <c r="K116" s="306"/>
    </row>
    <row r="117" s="1" customFormat="1" ht="15" customHeight="1">
      <c r="B117" s="317"/>
      <c r="C117" s="292" t="s">
        <v>60</v>
      </c>
      <c r="D117" s="292"/>
      <c r="E117" s="292"/>
      <c r="F117" s="315" t="s">
        <v>829</v>
      </c>
      <c r="G117" s="292"/>
      <c r="H117" s="292" t="s">
        <v>875</v>
      </c>
      <c r="I117" s="292" t="s">
        <v>876</v>
      </c>
      <c r="J117" s="292"/>
      <c r="K117" s="306"/>
    </row>
    <row r="118" s="1" customFormat="1" ht="15" customHeight="1">
      <c r="B118" s="320"/>
      <c r="C118" s="326"/>
      <c r="D118" s="326"/>
      <c r="E118" s="326"/>
      <c r="F118" s="326"/>
      <c r="G118" s="326"/>
      <c r="H118" s="326"/>
      <c r="I118" s="326"/>
      <c r="J118" s="326"/>
      <c r="K118" s="322"/>
    </row>
    <row r="119" s="1" customFormat="1" ht="18.75" customHeight="1">
      <c r="B119" s="327"/>
      <c r="C119" s="328"/>
      <c r="D119" s="328"/>
      <c r="E119" s="328"/>
      <c r="F119" s="329"/>
      <c r="G119" s="328"/>
      <c r="H119" s="328"/>
      <c r="I119" s="328"/>
      <c r="J119" s="328"/>
      <c r="K119" s="327"/>
    </row>
    <row r="120" s="1" customFormat="1" ht="18.75" customHeight="1">
      <c r="B120" s="300"/>
      <c r="C120" s="300"/>
      <c r="D120" s="300"/>
      <c r="E120" s="300"/>
      <c r="F120" s="300"/>
      <c r="G120" s="300"/>
      <c r="H120" s="300"/>
      <c r="I120" s="300"/>
      <c r="J120" s="300"/>
      <c r="K120" s="300"/>
    </row>
    <row r="121" s="1" customFormat="1" ht="7.5" customHeight="1">
      <c r="B121" s="330"/>
      <c r="C121" s="331"/>
      <c r="D121" s="331"/>
      <c r="E121" s="331"/>
      <c r="F121" s="331"/>
      <c r="G121" s="331"/>
      <c r="H121" s="331"/>
      <c r="I121" s="331"/>
      <c r="J121" s="331"/>
      <c r="K121" s="332"/>
    </row>
    <row r="122" s="1" customFormat="1" ht="45" customHeight="1">
      <c r="B122" s="333"/>
      <c r="C122" s="283" t="s">
        <v>877</v>
      </c>
      <c r="D122" s="283"/>
      <c r="E122" s="283"/>
      <c r="F122" s="283"/>
      <c r="G122" s="283"/>
      <c r="H122" s="283"/>
      <c r="I122" s="283"/>
      <c r="J122" s="283"/>
      <c r="K122" s="334"/>
    </row>
    <row r="123" s="1" customFormat="1" ht="17.25" customHeight="1">
      <c r="B123" s="335"/>
      <c r="C123" s="307" t="s">
        <v>823</v>
      </c>
      <c r="D123" s="307"/>
      <c r="E123" s="307"/>
      <c r="F123" s="307" t="s">
        <v>824</v>
      </c>
      <c r="G123" s="308"/>
      <c r="H123" s="307" t="s">
        <v>57</v>
      </c>
      <c r="I123" s="307" t="s">
        <v>60</v>
      </c>
      <c r="J123" s="307" t="s">
        <v>825</v>
      </c>
      <c r="K123" s="336"/>
    </row>
    <row r="124" s="1" customFormat="1" ht="17.25" customHeight="1">
      <c r="B124" s="335"/>
      <c r="C124" s="309" t="s">
        <v>826</v>
      </c>
      <c r="D124" s="309"/>
      <c r="E124" s="309"/>
      <c r="F124" s="310" t="s">
        <v>827</v>
      </c>
      <c r="G124" s="311"/>
      <c r="H124" s="309"/>
      <c r="I124" s="309"/>
      <c r="J124" s="309" t="s">
        <v>828</v>
      </c>
      <c r="K124" s="336"/>
    </row>
    <row r="125" s="1" customFormat="1" ht="5.25" customHeight="1">
      <c r="B125" s="337"/>
      <c r="C125" s="312"/>
      <c r="D125" s="312"/>
      <c r="E125" s="312"/>
      <c r="F125" s="312"/>
      <c r="G125" s="338"/>
      <c r="H125" s="312"/>
      <c r="I125" s="312"/>
      <c r="J125" s="312"/>
      <c r="K125" s="339"/>
    </row>
    <row r="126" s="1" customFormat="1" ht="15" customHeight="1">
      <c r="B126" s="337"/>
      <c r="C126" s="292" t="s">
        <v>832</v>
      </c>
      <c r="D126" s="314"/>
      <c r="E126" s="314"/>
      <c r="F126" s="315" t="s">
        <v>829</v>
      </c>
      <c r="G126" s="292"/>
      <c r="H126" s="292" t="s">
        <v>869</v>
      </c>
      <c r="I126" s="292" t="s">
        <v>831</v>
      </c>
      <c r="J126" s="292">
        <v>120</v>
      </c>
      <c r="K126" s="340"/>
    </row>
    <row r="127" s="1" customFormat="1" ht="15" customHeight="1">
      <c r="B127" s="337"/>
      <c r="C127" s="292" t="s">
        <v>878</v>
      </c>
      <c r="D127" s="292"/>
      <c r="E127" s="292"/>
      <c r="F127" s="315" t="s">
        <v>829</v>
      </c>
      <c r="G127" s="292"/>
      <c r="H127" s="292" t="s">
        <v>879</v>
      </c>
      <c r="I127" s="292" t="s">
        <v>831</v>
      </c>
      <c r="J127" s="292" t="s">
        <v>880</v>
      </c>
      <c r="K127" s="340"/>
    </row>
    <row r="128" s="1" customFormat="1" ht="15" customHeight="1">
      <c r="B128" s="337"/>
      <c r="C128" s="292" t="s">
        <v>777</v>
      </c>
      <c r="D128" s="292"/>
      <c r="E128" s="292"/>
      <c r="F128" s="315" t="s">
        <v>829</v>
      </c>
      <c r="G128" s="292"/>
      <c r="H128" s="292" t="s">
        <v>881</v>
      </c>
      <c r="I128" s="292" t="s">
        <v>831</v>
      </c>
      <c r="J128" s="292" t="s">
        <v>880</v>
      </c>
      <c r="K128" s="340"/>
    </row>
    <row r="129" s="1" customFormat="1" ht="15" customHeight="1">
      <c r="B129" s="337"/>
      <c r="C129" s="292" t="s">
        <v>840</v>
      </c>
      <c r="D129" s="292"/>
      <c r="E129" s="292"/>
      <c r="F129" s="315" t="s">
        <v>835</v>
      </c>
      <c r="G129" s="292"/>
      <c r="H129" s="292" t="s">
        <v>841</v>
      </c>
      <c r="I129" s="292" t="s">
        <v>831</v>
      </c>
      <c r="J129" s="292">
        <v>15</v>
      </c>
      <c r="K129" s="340"/>
    </row>
    <row r="130" s="1" customFormat="1" ht="15" customHeight="1">
      <c r="B130" s="337"/>
      <c r="C130" s="318" t="s">
        <v>842</v>
      </c>
      <c r="D130" s="318"/>
      <c r="E130" s="318"/>
      <c r="F130" s="319" t="s">
        <v>835</v>
      </c>
      <c r="G130" s="318"/>
      <c r="H130" s="318" t="s">
        <v>843</v>
      </c>
      <c r="I130" s="318" t="s">
        <v>831</v>
      </c>
      <c r="J130" s="318">
        <v>15</v>
      </c>
      <c r="K130" s="340"/>
    </row>
    <row r="131" s="1" customFormat="1" ht="15" customHeight="1">
      <c r="B131" s="337"/>
      <c r="C131" s="318" t="s">
        <v>844</v>
      </c>
      <c r="D131" s="318"/>
      <c r="E131" s="318"/>
      <c r="F131" s="319" t="s">
        <v>835</v>
      </c>
      <c r="G131" s="318"/>
      <c r="H131" s="318" t="s">
        <v>845</v>
      </c>
      <c r="I131" s="318" t="s">
        <v>831</v>
      </c>
      <c r="J131" s="318">
        <v>20</v>
      </c>
      <c r="K131" s="340"/>
    </row>
    <row r="132" s="1" customFormat="1" ht="15" customHeight="1">
      <c r="B132" s="337"/>
      <c r="C132" s="318" t="s">
        <v>846</v>
      </c>
      <c r="D132" s="318"/>
      <c r="E132" s="318"/>
      <c r="F132" s="319" t="s">
        <v>835</v>
      </c>
      <c r="G132" s="318"/>
      <c r="H132" s="318" t="s">
        <v>847</v>
      </c>
      <c r="I132" s="318" t="s">
        <v>831</v>
      </c>
      <c r="J132" s="318">
        <v>20</v>
      </c>
      <c r="K132" s="340"/>
    </row>
    <row r="133" s="1" customFormat="1" ht="15" customHeight="1">
      <c r="B133" s="337"/>
      <c r="C133" s="292" t="s">
        <v>834</v>
      </c>
      <c r="D133" s="292"/>
      <c r="E133" s="292"/>
      <c r="F133" s="315" t="s">
        <v>835</v>
      </c>
      <c r="G133" s="292"/>
      <c r="H133" s="292" t="s">
        <v>869</v>
      </c>
      <c r="I133" s="292" t="s">
        <v>831</v>
      </c>
      <c r="J133" s="292">
        <v>50</v>
      </c>
      <c r="K133" s="340"/>
    </row>
    <row r="134" s="1" customFormat="1" ht="15" customHeight="1">
      <c r="B134" s="337"/>
      <c r="C134" s="292" t="s">
        <v>848</v>
      </c>
      <c r="D134" s="292"/>
      <c r="E134" s="292"/>
      <c r="F134" s="315" t="s">
        <v>835</v>
      </c>
      <c r="G134" s="292"/>
      <c r="H134" s="292" t="s">
        <v>869</v>
      </c>
      <c r="I134" s="292" t="s">
        <v>831</v>
      </c>
      <c r="J134" s="292">
        <v>50</v>
      </c>
      <c r="K134" s="340"/>
    </row>
    <row r="135" s="1" customFormat="1" ht="15" customHeight="1">
      <c r="B135" s="337"/>
      <c r="C135" s="292" t="s">
        <v>854</v>
      </c>
      <c r="D135" s="292"/>
      <c r="E135" s="292"/>
      <c r="F135" s="315" t="s">
        <v>835</v>
      </c>
      <c r="G135" s="292"/>
      <c r="H135" s="292" t="s">
        <v>869</v>
      </c>
      <c r="I135" s="292" t="s">
        <v>831</v>
      </c>
      <c r="J135" s="292">
        <v>50</v>
      </c>
      <c r="K135" s="340"/>
    </row>
    <row r="136" s="1" customFormat="1" ht="15" customHeight="1">
      <c r="B136" s="337"/>
      <c r="C136" s="292" t="s">
        <v>856</v>
      </c>
      <c r="D136" s="292"/>
      <c r="E136" s="292"/>
      <c r="F136" s="315" t="s">
        <v>835</v>
      </c>
      <c r="G136" s="292"/>
      <c r="H136" s="292" t="s">
        <v>869</v>
      </c>
      <c r="I136" s="292" t="s">
        <v>831</v>
      </c>
      <c r="J136" s="292">
        <v>50</v>
      </c>
      <c r="K136" s="340"/>
    </row>
    <row r="137" s="1" customFormat="1" ht="15" customHeight="1">
      <c r="B137" s="337"/>
      <c r="C137" s="292" t="s">
        <v>857</v>
      </c>
      <c r="D137" s="292"/>
      <c r="E137" s="292"/>
      <c r="F137" s="315" t="s">
        <v>835</v>
      </c>
      <c r="G137" s="292"/>
      <c r="H137" s="292" t="s">
        <v>882</v>
      </c>
      <c r="I137" s="292" t="s">
        <v>831</v>
      </c>
      <c r="J137" s="292">
        <v>255</v>
      </c>
      <c r="K137" s="340"/>
    </row>
    <row r="138" s="1" customFormat="1" ht="15" customHeight="1">
      <c r="B138" s="337"/>
      <c r="C138" s="292" t="s">
        <v>859</v>
      </c>
      <c r="D138" s="292"/>
      <c r="E138" s="292"/>
      <c r="F138" s="315" t="s">
        <v>829</v>
      </c>
      <c r="G138" s="292"/>
      <c r="H138" s="292" t="s">
        <v>883</v>
      </c>
      <c r="I138" s="292" t="s">
        <v>861</v>
      </c>
      <c r="J138" s="292"/>
      <c r="K138" s="340"/>
    </row>
    <row r="139" s="1" customFormat="1" ht="15" customHeight="1">
      <c r="B139" s="337"/>
      <c r="C139" s="292" t="s">
        <v>862</v>
      </c>
      <c r="D139" s="292"/>
      <c r="E139" s="292"/>
      <c r="F139" s="315" t="s">
        <v>829</v>
      </c>
      <c r="G139" s="292"/>
      <c r="H139" s="292" t="s">
        <v>884</v>
      </c>
      <c r="I139" s="292" t="s">
        <v>864</v>
      </c>
      <c r="J139" s="292"/>
      <c r="K139" s="340"/>
    </row>
    <row r="140" s="1" customFormat="1" ht="15" customHeight="1">
      <c r="B140" s="337"/>
      <c r="C140" s="292" t="s">
        <v>865</v>
      </c>
      <c r="D140" s="292"/>
      <c r="E140" s="292"/>
      <c r="F140" s="315" t="s">
        <v>829</v>
      </c>
      <c r="G140" s="292"/>
      <c r="H140" s="292" t="s">
        <v>865</v>
      </c>
      <c r="I140" s="292" t="s">
        <v>864</v>
      </c>
      <c r="J140" s="292"/>
      <c r="K140" s="340"/>
    </row>
    <row r="141" s="1" customFormat="1" ht="15" customHeight="1">
      <c r="B141" s="337"/>
      <c r="C141" s="292" t="s">
        <v>41</v>
      </c>
      <c r="D141" s="292"/>
      <c r="E141" s="292"/>
      <c r="F141" s="315" t="s">
        <v>829</v>
      </c>
      <c r="G141" s="292"/>
      <c r="H141" s="292" t="s">
        <v>885</v>
      </c>
      <c r="I141" s="292" t="s">
        <v>864</v>
      </c>
      <c r="J141" s="292"/>
      <c r="K141" s="340"/>
    </row>
    <row r="142" s="1" customFormat="1" ht="15" customHeight="1">
      <c r="B142" s="337"/>
      <c r="C142" s="292" t="s">
        <v>886</v>
      </c>
      <c r="D142" s="292"/>
      <c r="E142" s="292"/>
      <c r="F142" s="315" t="s">
        <v>829</v>
      </c>
      <c r="G142" s="292"/>
      <c r="H142" s="292" t="s">
        <v>887</v>
      </c>
      <c r="I142" s="292" t="s">
        <v>864</v>
      </c>
      <c r="J142" s="292"/>
      <c r="K142" s="340"/>
    </row>
    <row r="143" s="1" customFormat="1" ht="15" customHeight="1">
      <c r="B143" s="341"/>
      <c r="C143" s="342"/>
      <c r="D143" s="342"/>
      <c r="E143" s="342"/>
      <c r="F143" s="342"/>
      <c r="G143" s="342"/>
      <c r="H143" s="342"/>
      <c r="I143" s="342"/>
      <c r="J143" s="342"/>
      <c r="K143" s="343"/>
    </row>
    <row r="144" s="1" customFormat="1" ht="18.75" customHeight="1">
      <c r="B144" s="328"/>
      <c r="C144" s="328"/>
      <c r="D144" s="328"/>
      <c r="E144" s="328"/>
      <c r="F144" s="329"/>
      <c r="G144" s="328"/>
      <c r="H144" s="328"/>
      <c r="I144" s="328"/>
      <c r="J144" s="328"/>
      <c r="K144" s="328"/>
    </row>
    <row r="145" s="1" customFormat="1" ht="18.75" customHeight="1"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</row>
    <row r="146" s="1" customFormat="1" ht="7.5" customHeight="1">
      <c r="B146" s="301"/>
      <c r="C146" s="302"/>
      <c r="D146" s="302"/>
      <c r="E146" s="302"/>
      <c r="F146" s="302"/>
      <c r="G146" s="302"/>
      <c r="H146" s="302"/>
      <c r="I146" s="302"/>
      <c r="J146" s="302"/>
      <c r="K146" s="303"/>
    </row>
    <row r="147" s="1" customFormat="1" ht="45" customHeight="1">
      <c r="B147" s="304"/>
      <c r="C147" s="305" t="s">
        <v>888</v>
      </c>
      <c r="D147" s="305"/>
      <c r="E147" s="305"/>
      <c r="F147" s="305"/>
      <c r="G147" s="305"/>
      <c r="H147" s="305"/>
      <c r="I147" s="305"/>
      <c r="J147" s="305"/>
      <c r="K147" s="306"/>
    </row>
    <row r="148" s="1" customFormat="1" ht="17.25" customHeight="1">
      <c r="B148" s="304"/>
      <c r="C148" s="307" t="s">
        <v>823</v>
      </c>
      <c r="D148" s="307"/>
      <c r="E148" s="307"/>
      <c r="F148" s="307" t="s">
        <v>824</v>
      </c>
      <c r="G148" s="308"/>
      <c r="H148" s="307" t="s">
        <v>57</v>
      </c>
      <c r="I148" s="307" t="s">
        <v>60</v>
      </c>
      <c r="J148" s="307" t="s">
        <v>825</v>
      </c>
      <c r="K148" s="306"/>
    </row>
    <row r="149" s="1" customFormat="1" ht="17.25" customHeight="1">
      <c r="B149" s="304"/>
      <c r="C149" s="309" t="s">
        <v>826</v>
      </c>
      <c r="D149" s="309"/>
      <c r="E149" s="309"/>
      <c r="F149" s="310" t="s">
        <v>827</v>
      </c>
      <c r="G149" s="311"/>
      <c r="H149" s="309"/>
      <c r="I149" s="309"/>
      <c r="J149" s="309" t="s">
        <v>828</v>
      </c>
      <c r="K149" s="306"/>
    </row>
    <row r="150" s="1" customFormat="1" ht="5.25" customHeight="1">
      <c r="B150" s="317"/>
      <c r="C150" s="312"/>
      <c r="D150" s="312"/>
      <c r="E150" s="312"/>
      <c r="F150" s="312"/>
      <c r="G150" s="313"/>
      <c r="H150" s="312"/>
      <c r="I150" s="312"/>
      <c r="J150" s="312"/>
      <c r="K150" s="340"/>
    </row>
    <row r="151" s="1" customFormat="1" ht="15" customHeight="1">
      <c r="B151" s="317"/>
      <c r="C151" s="344" t="s">
        <v>832</v>
      </c>
      <c r="D151" s="292"/>
      <c r="E151" s="292"/>
      <c r="F151" s="345" t="s">
        <v>829</v>
      </c>
      <c r="G151" s="292"/>
      <c r="H151" s="344" t="s">
        <v>869</v>
      </c>
      <c r="I151" s="344" t="s">
        <v>831</v>
      </c>
      <c r="J151" s="344">
        <v>120</v>
      </c>
      <c r="K151" s="340"/>
    </row>
    <row r="152" s="1" customFormat="1" ht="15" customHeight="1">
      <c r="B152" s="317"/>
      <c r="C152" s="344" t="s">
        <v>878</v>
      </c>
      <c r="D152" s="292"/>
      <c r="E152" s="292"/>
      <c r="F152" s="345" t="s">
        <v>829</v>
      </c>
      <c r="G152" s="292"/>
      <c r="H152" s="344" t="s">
        <v>889</v>
      </c>
      <c r="I152" s="344" t="s">
        <v>831</v>
      </c>
      <c r="J152" s="344" t="s">
        <v>880</v>
      </c>
      <c r="K152" s="340"/>
    </row>
    <row r="153" s="1" customFormat="1" ht="15" customHeight="1">
      <c r="B153" s="317"/>
      <c r="C153" s="344" t="s">
        <v>777</v>
      </c>
      <c r="D153" s="292"/>
      <c r="E153" s="292"/>
      <c r="F153" s="345" t="s">
        <v>829</v>
      </c>
      <c r="G153" s="292"/>
      <c r="H153" s="344" t="s">
        <v>890</v>
      </c>
      <c r="I153" s="344" t="s">
        <v>831</v>
      </c>
      <c r="J153" s="344" t="s">
        <v>880</v>
      </c>
      <c r="K153" s="340"/>
    </row>
    <row r="154" s="1" customFormat="1" ht="15" customHeight="1">
      <c r="B154" s="317"/>
      <c r="C154" s="344" t="s">
        <v>834</v>
      </c>
      <c r="D154" s="292"/>
      <c r="E154" s="292"/>
      <c r="F154" s="345" t="s">
        <v>835</v>
      </c>
      <c r="G154" s="292"/>
      <c r="H154" s="344" t="s">
        <v>869</v>
      </c>
      <c r="I154" s="344" t="s">
        <v>831</v>
      </c>
      <c r="J154" s="344">
        <v>50</v>
      </c>
      <c r="K154" s="340"/>
    </row>
    <row r="155" s="1" customFormat="1" ht="15" customHeight="1">
      <c r="B155" s="317"/>
      <c r="C155" s="344" t="s">
        <v>837</v>
      </c>
      <c r="D155" s="292"/>
      <c r="E155" s="292"/>
      <c r="F155" s="345" t="s">
        <v>829</v>
      </c>
      <c r="G155" s="292"/>
      <c r="H155" s="344" t="s">
        <v>869</v>
      </c>
      <c r="I155" s="344" t="s">
        <v>839</v>
      </c>
      <c r="J155" s="344"/>
      <c r="K155" s="340"/>
    </row>
    <row r="156" s="1" customFormat="1" ht="15" customHeight="1">
      <c r="B156" s="317"/>
      <c r="C156" s="344" t="s">
        <v>848</v>
      </c>
      <c r="D156" s="292"/>
      <c r="E156" s="292"/>
      <c r="F156" s="345" t="s">
        <v>835</v>
      </c>
      <c r="G156" s="292"/>
      <c r="H156" s="344" t="s">
        <v>869</v>
      </c>
      <c r="I156" s="344" t="s">
        <v>831</v>
      </c>
      <c r="J156" s="344">
        <v>50</v>
      </c>
      <c r="K156" s="340"/>
    </row>
    <row r="157" s="1" customFormat="1" ht="15" customHeight="1">
      <c r="B157" s="317"/>
      <c r="C157" s="344" t="s">
        <v>856</v>
      </c>
      <c r="D157" s="292"/>
      <c r="E157" s="292"/>
      <c r="F157" s="345" t="s">
        <v>835</v>
      </c>
      <c r="G157" s="292"/>
      <c r="H157" s="344" t="s">
        <v>869</v>
      </c>
      <c r="I157" s="344" t="s">
        <v>831</v>
      </c>
      <c r="J157" s="344">
        <v>50</v>
      </c>
      <c r="K157" s="340"/>
    </row>
    <row r="158" s="1" customFormat="1" ht="15" customHeight="1">
      <c r="B158" s="317"/>
      <c r="C158" s="344" t="s">
        <v>854</v>
      </c>
      <c r="D158" s="292"/>
      <c r="E158" s="292"/>
      <c r="F158" s="345" t="s">
        <v>835</v>
      </c>
      <c r="G158" s="292"/>
      <c r="H158" s="344" t="s">
        <v>869</v>
      </c>
      <c r="I158" s="344" t="s">
        <v>831</v>
      </c>
      <c r="J158" s="344">
        <v>50</v>
      </c>
      <c r="K158" s="340"/>
    </row>
    <row r="159" s="1" customFormat="1" ht="15" customHeight="1">
      <c r="B159" s="317"/>
      <c r="C159" s="344" t="s">
        <v>99</v>
      </c>
      <c r="D159" s="292"/>
      <c r="E159" s="292"/>
      <c r="F159" s="345" t="s">
        <v>829</v>
      </c>
      <c r="G159" s="292"/>
      <c r="H159" s="344" t="s">
        <v>891</v>
      </c>
      <c r="I159" s="344" t="s">
        <v>831</v>
      </c>
      <c r="J159" s="344" t="s">
        <v>892</v>
      </c>
      <c r="K159" s="340"/>
    </row>
    <row r="160" s="1" customFormat="1" ht="15" customHeight="1">
      <c r="B160" s="317"/>
      <c r="C160" s="344" t="s">
        <v>893</v>
      </c>
      <c r="D160" s="292"/>
      <c r="E160" s="292"/>
      <c r="F160" s="345" t="s">
        <v>829</v>
      </c>
      <c r="G160" s="292"/>
      <c r="H160" s="344" t="s">
        <v>894</v>
      </c>
      <c r="I160" s="344" t="s">
        <v>864</v>
      </c>
      <c r="J160" s="344"/>
      <c r="K160" s="340"/>
    </row>
    <row r="161" s="1" customFormat="1" ht="15" customHeight="1">
      <c r="B161" s="346"/>
      <c r="C161" s="326"/>
      <c r="D161" s="326"/>
      <c r="E161" s="326"/>
      <c r="F161" s="326"/>
      <c r="G161" s="326"/>
      <c r="H161" s="326"/>
      <c r="I161" s="326"/>
      <c r="J161" s="326"/>
      <c r="K161" s="347"/>
    </row>
    <row r="162" s="1" customFormat="1" ht="18.75" customHeight="1">
      <c r="B162" s="328"/>
      <c r="C162" s="338"/>
      <c r="D162" s="338"/>
      <c r="E162" s="338"/>
      <c r="F162" s="348"/>
      <c r="G162" s="338"/>
      <c r="H162" s="338"/>
      <c r="I162" s="338"/>
      <c r="J162" s="338"/>
      <c r="K162" s="328"/>
    </row>
    <row r="163" s="1" customFormat="1" ht="18.75" customHeight="1"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</row>
    <row r="164" s="1" customFormat="1" ht="7.5" customHeight="1">
      <c r="B164" s="279"/>
      <c r="C164" s="280"/>
      <c r="D164" s="280"/>
      <c r="E164" s="280"/>
      <c r="F164" s="280"/>
      <c r="G164" s="280"/>
      <c r="H164" s="280"/>
      <c r="I164" s="280"/>
      <c r="J164" s="280"/>
      <c r="K164" s="281"/>
    </row>
    <row r="165" s="1" customFormat="1" ht="45" customHeight="1">
      <c r="B165" s="282"/>
      <c r="C165" s="283" t="s">
        <v>895</v>
      </c>
      <c r="D165" s="283"/>
      <c r="E165" s="283"/>
      <c r="F165" s="283"/>
      <c r="G165" s="283"/>
      <c r="H165" s="283"/>
      <c r="I165" s="283"/>
      <c r="J165" s="283"/>
      <c r="K165" s="284"/>
    </row>
    <row r="166" s="1" customFormat="1" ht="17.25" customHeight="1">
      <c r="B166" s="282"/>
      <c r="C166" s="307" t="s">
        <v>823</v>
      </c>
      <c r="D166" s="307"/>
      <c r="E166" s="307"/>
      <c r="F166" s="307" t="s">
        <v>824</v>
      </c>
      <c r="G166" s="349"/>
      <c r="H166" s="350" t="s">
        <v>57</v>
      </c>
      <c r="I166" s="350" t="s">
        <v>60</v>
      </c>
      <c r="J166" s="307" t="s">
        <v>825</v>
      </c>
      <c r="K166" s="284"/>
    </row>
    <row r="167" s="1" customFormat="1" ht="17.25" customHeight="1">
      <c r="B167" s="285"/>
      <c r="C167" s="309" t="s">
        <v>826</v>
      </c>
      <c r="D167" s="309"/>
      <c r="E167" s="309"/>
      <c r="F167" s="310" t="s">
        <v>827</v>
      </c>
      <c r="G167" s="351"/>
      <c r="H167" s="352"/>
      <c r="I167" s="352"/>
      <c r="J167" s="309" t="s">
        <v>828</v>
      </c>
      <c r="K167" s="287"/>
    </row>
    <row r="168" s="1" customFormat="1" ht="5.25" customHeight="1">
      <c r="B168" s="317"/>
      <c r="C168" s="312"/>
      <c r="D168" s="312"/>
      <c r="E168" s="312"/>
      <c r="F168" s="312"/>
      <c r="G168" s="313"/>
      <c r="H168" s="312"/>
      <c r="I168" s="312"/>
      <c r="J168" s="312"/>
      <c r="K168" s="340"/>
    </row>
    <row r="169" s="1" customFormat="1" ht="15" customHeight="1">
      <c r="B169" s="317"/>
      <c r="C169" s="292" t="s">
        <v>832</v>
      </c>
      <c r="D169" s="292"/>
      <c r="E169" s="292"/>
      <c r="F169" s="315" t="s">
        <v>829</v>
      </c>
      <c r="G169" s="292"/>
      <c r="H169" s="292" t="s">
        <v>869</v>
      </c>
      <c r="I169" s="292" t="s">
        <v>831</v>
      </c>
      <c r="J169" s="292">
        <v>120</v>
      </c>
      <c r="K169" s="340"/>
    </row>
    <row r="170" s="1" customFormat="1" ht="15" customHeight="1">
      <c r="B170" s="317"/>
      <c r="C170" s="292" t="s">
        <v>878</v>
      </c>
      <c r="D170" s="292"/>
      <c r="E170" s="292"/>
      <c r="F170" s="315" t="s">
        <v>829</v>
      </c>
      <c r="G170" s="292"/>
      <c r="H170" s="292" t="s">
        <v>879</v>
      </c>
      <c r="I170" s="292" t="s">
        <v>831</v>
      </c>
      <c r="J170" s="292" t="s">
        <v>880</v>
      </c>
      <c r="K170" s="340"/>
    </row>
    <row r="171" s="1" customFormat="1" ht="15" customHeight="1">
      <c r="B171" s="317"/>
      <c r="C171" s="292" t="s">
        <v>777</v>
      </c>
      <c r="D171" s="292"/>
      <c r="E171" s="292"/>
      <c r="F171" s="315" t="s">
        <v>829</v>
      </c>
      <c r="G171" s="292"/>
      <c r="H171" s="292" t="s">
        <v>896</v>
      </c>
      <c r="I171" s="292" t="s">
        <v>831</v>
      </c>
      <c r="J171" s="292" t="s">
        <v>880</v>
      </c>
      <c r="K171" s="340"/>
    </row>
    <row r="172" s="1" customFormat="1" ht="15" customHeight="1">
      <c r="B172" s="317"/>
      <c r="C172" s="292" t="s">
        <v>834</v>
      </c>
      <c r="D172" s="292"/>
      <c r="E172" s="292"/>
      <c r="F172" s="315" t="s">
        <v>835</v>
      </c>
      <c r="G172" s="292"/>
      <c r="H172" s="292" t="s">
        <v>896</v>
      </c>
      <c r="I172" s="292" t="s">
        <v>831</v>
      </c>
      <c r="J172" s="292">
        <v>50</v>
      </c>
      <c r="K172" s="340"/>
    </row>
    <row r="173" s="1" customFormat="1" ht="15" customHeight="1">
      <c r="B173" s="317"/>
      <c r="C173" s="292" t="s">
        <v>837</v>
      </c>
      <c r="D173" s="292"/>
      <c r="E173" s="292"/>
      <c r="F173" s="315" t="s">
        <v>829</v>
      </c>
      <c r="G173" s="292"/>
      <c r="H173" s="292" t="s">
        <v>896</v>
      </c>
      <c r="I173" s="292" t="s">
        <v>839</v>
      </c>
      <c r="J173" s="292"/>
      <c r="K173" s="340"/>
    </row>
    <row r="174" s="1" customFormat="1" ht="15" customHeight="1">
      <c r="B174" s="317"/>
      <c r="C174" s="292" t="s">
        <v>848</v>
      </c>
      <c r="D174" s="292"/>
      <c r="E174" s="292"/>
      <c r="F174" s="315" t="s">
        <v>835</v>
      </c>
      <c r="G174" s="292"/>
      <c r="H174" s="292" t="s">
        <v>896</v>
      </c>
      <c r="I174" s="292" t="s">
        <v>831</v>
      </c>
      <c r="J174" s="292">
        <v>50</v>
      </c>
      <c r="K174" s="340"/>
    </row>
    <row r="175" s="1" customFormat="1" ht="15" customHeight="1">
      <c r="B175" s="317"/>
      <c r="C175" s="292" t="s">
        <v>856</v>
      </c>
      <c r="D175" s="292"/>
      <c r="E175" s="292"/>
      <c r="F175" s="315" t="s">
        <v>835</v>
      </c>
      <c r="G175" s="292"/>
      <c r="H175" s="292" t="s">
        <v>896</v>
      </c>
      <c r="I175" s="292" t="s">
        <v>831</v>
      </c>
      <c r="J175" s="292">
        <v>50</v>
      </c>
      <c r="K175" s="340"/>
    </row>
    <row r="176" s="1" customFormat="1" ht="15" customHeight="1">
      <c r="B176" s="317"/>
      <c r="C176" s="292" t="s">
        <v>854</v>
      </c>
      <c r="D176" s="292"/>
      <c r="E176" s="292"/>
      <c r="F176" s="315" t="s">
        <v>835</v>
      </c>
      <c r="G176" s="292"/>
      <c r="H176" s="292" t="s">
        <v>896</v>
      </c>
      <c r="I176" s="292" t="s">
        <v>831</v>
      </c>
      <c r="J176" s="292">
        <v>50</v>
      </c>
      <c r="K176" s="340"/>
    </row>
    <row r="177" s="1" customFormat="1" ht="15" customHeight="1">
      <c r="B177" s="317"/>
      <c r="C177" s="292" t="s">
        <v>108</v>
      </c>
      <c r="D177" s="292"/>
      <c r="E177" s="292"/>
      <c r="F177" s="315" t="s">
        <v>829</v>
      </c>
      <c r="G177" s="292"/>
      <c r="H177" s="292" t="s">
        <v>897</v>
      </c>
      <c r="I177" s="292" t="s">
        <v>898</v>
      </c>
      <c r="J177" s="292"/>
      <c r="K177" s="340"/>
    </row>
    <row r="178" s="1" customFormat="1" ht="15" customHeight="1">
      <c r="B178" s="317"/>
      <c r="C178" s="292" t="s">
        <v>60</v>
      </c>
      <c r="D178" s="292"/>
      <c r="E178" s="292"/>
      <c r="F178" s="315" t="s">
        <v>829</v>
      </c>
      <c r="G178" s="292"/>
      <c r="H178" s="292" t="s">
        <v>899</v>
      </c>
      <c r="I178" s="292" t="s">
        <v>900</v>
      </c>
      <c r="J178" s="292">
        <v>1</v>
      </c>
      <c r="K178" s="340"/>
    </row>
    <row r="179" s="1" customFormat="1" ht="15" customHeight="1">
      <c r="B179" s="317"/>
      <c r="C179" s="292" t="s">
        <v>56</v>
      </c>
      <c r="D179" s="292"/>
      <c r="E179" s="292"/>
      <c r="F179" s="315" t="s">
        <v>829</v>
      </c>
      <c r="G179" s="292"/>
      <c r="H179" s="292" t="s">
        <v>901</v>
      </c>
      <c r="I179" s="292" t="s">
        <v>831</v>
      </c>
      <c r="J179" s="292">
        <v>20</v>
      </c>
      <c r="K179" s="340"/>
    </row>
    <row r="180" s="1" customFormat="1" ht="15" customHeight="1">
      <c r="B180" s="317"/>
      <c r="C180" s="292" t="s">
        <v>57</v>
      </c>
      <c r="D180" s="292"/>
      <c r="E180" s="292"/>
      <c r="F180" s="315" t="s">
        <v>829</v>
      </c>
      <c r="G180" s="292"/>
      <c r="H180" s="292" t="s">
        <v>902</v>
      </c>
      <c r="I180" s="292" t="s">
        <v>831</v>
      </c>
      <c r="J180" s="292">
        <v>255</v>
      </c>
      <c r="K180" s="340"/>
    </row>
    <row r="181" s="1" customFormat="1" ht="15" customHeight="1">
      <c r="B181" s="317"/>
      <c r="C181" s="292" t="s">
        <v>109</v>
      </c>
      <c r="D181" s="292"/>
      <c r="E181" s="292"/>
      <c r="F181" s="315" t="s">
        <v>829</v>
      </c>
      <c r="G181" s="292"/>
      <c r="H181" s="292" t="s">
        <v>793</v>
      </c>
      <c r="I181" s="292" t="s">
        <v>831</v>
      </c>
      <c r="J181" s="292">
        <v>10</v>
      </c>
      <c r="K181" s="340"/>
    </row>
    <row r="182" s="1" customFormat="1" ht="15" customHeight="1">
      <c r="B182" s="317"/>
      <c r="C182" s="292" t="s">
        <v>110</v>
      </c>
      <c r="D182" s="292"/>
      <c r="E182" s="292"/>
      <c r="F182" s="315" t="s">
        <v>829</v>
      </c>
      <c r="G182" s="292"/>
      <c r="H182" s="292" t="s">
        <v>903</v>
      </c>
      <c r="I182" s="292" t="s">
        <v>864</v>
      </c>
      <c r="J182" s="292"/>
      <c r="K182" s="340"/>
    </row>
    <row r="183" s="1" customFormat="1" ht="15" customHeight="1">
      <c r="B183" s="317"/>
      <c r="C183" s="292" t="s">
        <v>904</v>
      </c>
      <c r="D183" s="292"/>
      <c r="E183" s="292"/>
      <c r="F183" s="315" t="s">
        <v>829</v>
      </c>
      <c r="G183" s="292"/>
      <c r="H183" s="292" t="s">
        <v>905</v>
      </c>
      <c r="I183" s="292" t="s">
        <v>864</v>
      </c>
      <c r="J183" s="292"/>
      <c r="K183" s="340"/>
    </row>
    <row r="184" s="1" customFormat="1" ht="15" customHeight="1">
      <c r="B184" s="317"/>
      <c r="C184" s="292" t="s">
        <v>893</v>
      </c>
      <c r="D184" s="292"/>
      <c r="E184" s="292"/>
      <c r="F184" s="315" t="s">
        <v>829</v>
      </c>
      <c r="G184" s="292"/>
      <c r="H184" s="292" t="s">
        <v>906</v>
      </c>
      <c r="I184" s="292" t="s">
        <v>864</v>
      </c>
      <c r="J184" s="292"/>
      <c r="K184" s="340"/>
    </row>
    <row r="185" s="1" customFormat="1" ht="15" customHeight="1">
      <c r="B185" s="317"/>
      <c r="C185" s="292" t="s">
        <v>112</v>
      </c>
      <c r="D185" s="292"/>
      <c r="E185" s="292"/>
      <c r="F185" s="315" t="s">
        <v>835</v>
      </c>
      <c r="G185" s="292"/>
      <c r="H185" s="292" t="s">
        <v>907</v>
      </c>
      <c r="I185" s="292" t="s">
        <v>831</v>
      </c>
      <c r="J185" s="292">
        <v>50</v>
      </c>
      <c r="K185" s="340"/>
    </row>
    <row r="186" s="1" customFormat="1" ht="15" customHeight="1">
      <c r="B186" s="317"/>
      <c r="C186" s="292" t="s">
        <v>908</v>
      </c>
      <c r="D186" s="292"/>
      <c r="E186" s="292"/>
      <c r="F186" s="315" t="s">
        <v>835</v>
      </c>
      <c r="G186" s="292"/>
      <c r="H186" s="292" t="s">
        <v>909</v>
      </c>
      <c r="I186" s="292" t="s">
        <v>910</v>
      </c>
      <c r="J186" s="292"/>
      <c r="K186" s="340"/>
    </row>
    <row r="187" s="1" customFormat="1" ht="15" customHeight="1">
      <c r="B187" s="317"/>
      <c r="C187" s="292" t="s">
        <v>911</v>
      </c>
      <c r="D187" s="292"/>
      <c r="E187" s="292"/>
      <c r="F187" s="315" t="s">
        <v>835</v>
      </c>
      <c r="G187" s="292"/>
      <c r="H187" s="292" t="s">
        <v>912</v>
      </c>
      <c r="I187" s="292" t="s">
        <v>910</v>
      </c>
      <c r="J187" s="292"/>
      <c r="K187" s="340"/>
    </row>
    <row r="188" s="1" customFormat="1" ht="15" customHeight="1">
      <c r="B188" s="317"/>
      <c r="C188" s="292" t="s">
        <v>913</v>
      </c>
      <c r="D188" s="292"/>
      <c r="E188" s="292"/>
      <c r="F188" s="315" t="s">
        <v>835</v>
      </c>
      <c r="G188" s="292"/>
      <c r="H188" s="292" t="s">
        <v>914</v>
      </c>
      <c r="I188" s="292" t="s">
        <v>910</v>
      </c>
      <c r="J188" s="292"/>
      <c r="K188" s="340"/>
    </row>
    <row r="189" s="1" customFormat="1" ht="15" customHeight="1">
      <c r="B189" s="317"/>
      <c r="C189" s="353" t="s">
        <v>915</v>
      </c>
      <c r="D189" s="292"/>
      <c r="E189" s="292"/>
      <c r="F189" s="315" t="s">
        <v>835</v>
      </c>
      <c r="G189" s="292"/>
      <c r="H189" s="292" t="s">
        <v>916</v>
      </c>
      <c r="I189" s="292" t="s">
        <v>917</v>
      </c>
      <c r="J189" s="354" t="s">
        <v>918</v>
      </c>
      <c r="K189" s="340"/>
    </row>
    <row r="190" s="17" customFormat="1" ht="15" customHeight="1">
      <c r="B190" s="355"/>
      <c r="C190" s="356" t="s">
        <v>919</v>
      </c>
      <c r="D190" s="357"/>
      <c r="E190" s="357"/>
      <c r="F190" s="358" t="s">
        <v>835</v>
      </c>
      <c r="G190" s="357"/>
      <c r="H190" s="357" t="s">
        <v>920</v>
      </c>
      <c r="I190" s="357" t="s">
        <v>917</v>
      </c>
      <c r="J190" s="359" t="s">
        <v>918</v>
      </c>
      <c r="K190" s="360"/>
    </row>
    <row r="191" s="1" customFormat="1" ht="15" customHeight="1">
      <c r="B191" s="317"/>
      <c r="C191" s="353" t="s">
        <v>45</v>
      </c>
      <c r="D191" s="292"/>
      <c r="E191" s="292"/>
      <c r="F191" s="315" t="s">
        <v>829</v>
      </c>
      <c r="G191" s="292"/>
      <c r="H191" s="289" t="s">
        <v>921</v>
      </c>
      <c r="I191" s="292" t="s">
        <v>922</v>
      </c>
      <c r="J191" s="292"/>
      <c r="K191" s="340"/>
    </row>
    <row r="192" s="1" customFormat="1" ht="15" customHeight="1">
      <c r="B192" s="317"/>
      <c r="C192" s="353" t="s">
        <v>923</v>
      </c>
      <c r="D192" s="292"/>
      <c r="E192" s="292"/>
      <c r="F192" s="315" t="s">
        <v>829</v>
      </c>
      <c r="G192" s="292"/>
      <c r="H192" s="292" t="s">
        <v>924</v>
      </c>
      <c r="I192" s="292" t="s">
        <v>864</v>
      </c>
      <c r="J192" s="292"/>
      <c r="K192" s="340"/>
    </row>
    <row r="193" s="1" customFormat="1" ht="15" customHeight="1">
      <c r="B193" s="317"/>
      <c r="C193" s="353" t="s">
        <v>925</v>
      </c>
      <c r="D193" s="292"/>
      <c r="E193" s="292"/>
      <c r="F193" s="315" t="s">
        <v>829</v>
      </c>
      <c r="G193" s="292"/>
      <c r="H193" s="292" t="s">
        <v>926</v>
      </c>
      <c r="I193" s="292" t="s">
        <v>864</v>
      </c>
      <c r="J193" s="292"/>
      <c r="K193" s="340"/>
    </row>
    <row r="194" s="1" customFormat="1" ht="15" customHeight="1">
      <c r="B194" s="317"/>
      <c r="C194" s="353" t="s">
        <v>927</v>
      </c>
      <c r="D194" s="292"/>
      <c r="E194" s="292"/>
      <c r="F194" s="315" t="s">
        <v>835</v>
      </c>
      <c r="G194" s="292"/>
      <c r="H194" s="292" t="s">
        <v>928</v>
      </c>
      <c r="I194" s="292" t="s">
        <v>864</v>
      </c>
      <c r="J194" s="292"/>
      <c r="K194" s="340"/>
    </row>
    <row r="195" s="1" customFormat="1" ht="15" customHeight="1">
      <c r="B195" s="346"/>
      <c r="C195" s="361"/>
      <c r="D195" s="326"/>
      <c r="E195" s="326"/>
      <c r="F195" s="326"/>
      <c r="G195" s="326"/>
      <c r="H195" s="326"/>
      <c r="I195" s="326"/>
      <c r="J195" s="326"/>
      <c r="K195" s="347"/>
    </row>
    <row r="196" s="1" customFormat="1" ht="18.75" customHeight="1">
      <c r="B196" s="328"/>
      <c r="C196" s="338"/>
      <c r="D196" s="338"/>
      <c r="E196" s="338"/>
      <c r="F196" s="348"/>
      <c r="G196" s="338"/>
      <c r="H196" s="338"/>
      <c r="I196" s="338"/>
      <c r="J196" s="338"/>
      <c r="K196" s="328"/>
    </row>
    <row r="197" s="1" customFormat="1" ht="18.75" customHeight="1">
      <c r="B197" s="328"/>
      <c r="C197" s="338"/>
      <c r="D197" s="338"/>
      <c r="E197" s="338"/>
      <c r="F197" s="348"/>
      <c r="G197" s="338"/>
      <c r="H197" s="338"/>
      <c r="I197" s="338"/>
      <c r="J197" s="338"/>
      <c r="K197" s="328"/>
    </row>
    <row r="198" s="1" customFormat="1" ht="18.75" customHeight="1"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</row>
    <row r="199" s="1" customFormat="1" ht="13.5">
      <c r="B199" s="279"/>
      <c r="C199" s="280"/>
      <c r="D199" s="280"/>
      <c r="E199" s="280"/>
      <c r="F199" s="280"/>
      <c r="G199" s="280"/>
      <c r="H199" s="280"/>
      <c r="I199" s="280"/>
      <c r="J199" s="280"/>
      <c r="K199" s="281"/>
    </row>
    <row r="200" s="1" customFormat="1" ht="21">
      <c r="B200" s="282"/>
      <c r="C200" s="283" t="s">
        <v>929</v>
      </c>
      <c r="D200" s="283"/>
      <c r="E200" s="283"/>
      <c r="F200" s="283"/>
      <c r="G200" s="283"/>
      <c r="H200" s="283"/>
      <c r="I200" s="283"/>
      <c r="J200" s="283"/>
      <c r="K200" s="284"/>
    </row>
    <row r="201" s="1" customFormat="1" ht="25.5" customHeight="1">
      <c r="B201" s="282"/>
      <c r="C201" s="362" t="s">
        <v>930</v>
      </c>
      <c r="D201" s="362"/>
      <c r="E201" s="362"/>
      <c r="F201" s="362" t="s">
        <v>931</v>
      </c>
      <c r="G201" s="363"/>
      <c r="H201" s="362" t="s">
        <v>932</v>
      </c>
      <c r="I201" s="362"/>
      <c r="J201" s="362"/>
      <c r="K201" s="284"/>
    </row>
    <row r="202" s="1" customFormat="1" ht="5.25" customHeight="1">
      <c r="B202" s="317"/>
      <c r="C202" s="312"/>
      <c r="D202" s="312"/>
      <c r="E202" s="312"/>
      <c r="F202" s="312"/>
      <c r="G202" s="338"/>
      <c r="H202" s="312"/>
      <c r="I202" s="312"/>
      <c r="J202" s="312"/>
      <c r="K202" s="340"/>
    </row>
    <row r="203" s="1" customFormat="1" ht="15" customHeight="1">
      <c r="B203" s="317"/>
      <c r="C203" s="292" t="s">
        <v>922</v>
      </c>
      <c r="D203" s="292"/>
      <c r="E203" s="292"/>
      <c r="F203" s="315" t="s">
        <v>46</v>
      </c>
      <c r="G203" s="292"/>
      <c r="H203" s="292" t="s">
        <v>933</v>
      </c>
      <c r="I203" s="292"/>
      <c r="J203" s="292"/>
      <c r="K203" s="340"/>
    </row>
    <row r="204" s="1" customFormat="1" ht="15" customHeight="1">
      <c r="B204" s="317"/>
      <c r="C204" s="292"/>
      <c r="D204" s="292"/>
      <c r="E204" s="292"/>
      <c r="F204" s="315" t="s">
        <v>47</v>
      </c>
      <c r="G204" s="292"/>
      <c r="H204" s="292" t="s">
        <v>934</v>
      </c>
      <c r="I204" s="292"/>
      <c r="J204" s="292"/>
      <c r="K204" s="340"/>
    </row>
    <row r="205" s="1" customFormat="1" ht="15" customHeight="1">
      <c r="B205" s="317"/>
      <c r="C205" s="292"/>
      <c r="D205" s="292"/>
      <c r="E205" s="292"/>
      <c r="F205" s="315" t="s">
        <v>50</v>
      </c>
      <c r="G205" s="292"/>
      <c r="H205" s="292" t="s">
        <v>935</v>
      </c>
      <c r="I205" s="292"/>
      <c r="J205" s="292"/>
      <c r="K205" s="340"/>
    </row>
    <row r="206" s="1" customFormat="1" ht="15" customHeight="1">
      <c r="B206" s="317"/>
      <c r="C206" s="292"/>
      <c r="D206" s="292"/>
      <c r="E206" s="292"/>
      <c r="F206" s="315" t="s">
        <v>48</v>
      </c>
      <c r="G206" s="292"/>
      <c r="H206" s="292" t="s">
        <v>936</v>
      </c>
      <c r="I206" s="292"/>
      <c r="J206" s="292"/>
      <c r="K206" s="340"/>
    </row>
    <row r="207" s="1" customFormat="1" ht="15" customHeight="1">
      <c r="B207" s="317"/>
      <c r="C207" s="292"/>
      <c r="D207" s="292"/>
      <c r="E207" s="292"/>
      <c r="F207" s="315" t="s">
        <v>49</v>
      </c>
      <c r="G207" s="292"/>
      <c r="H207" s="292" t="s">
        <v>937</v>
      </c>
      <c r="I207" s="292"/>
      <c r="J207" s="292"/>
      <c r="K207" s="340"/>
    </row>
    <row r="208" s="1" customFormat="1" ht="15" customHeight="1">
      <c r="B208" s="317"/>
      <c r="C208" s="292"/>
      <c r="D208" s="292"/>
      <c r="E208" s="292"/>
      <c r="F208" s="315"/>
      <c r="G208" s="292"/>
      <c r="H208" s="292"/>
      <c r="I208" s="292"/>
      <c r="J208" s="292"/>
      <c r="K208" s="340"/>
    </row>
    <row r="209" s="1" customFormat="1" ht="15" customHeight="1">
      <c r="B209" s="317"/>
      <c r="C209" s="292" t="s">
        <v>876</v>
      </c>
      <c r="D209" s="292"/>
      <c r="E209" s="292"/>
      <c r="F209" s="315" t="s">
        <v>82</v>
      </c>
      <c r="G209" s="292"/>
      <c r="H209" s="292" t="s">
        <v>938</v>
      </c>
      <c r="I209" s="292"/>
      <c r="J209" s="292"/>
      <c r="K209" s="340"/>
    </row>
    <row r="210" s="1" customFormat="1" ht="15" customHeight="1">
      <c r="B210" s="317"/>
      <c r="C210" s="292"/>
      <c r="D210" s="292"/>
      <c r="E210" s="292"/>
      <c r="F210" s="315" t="s">
        <v>772</v>
      </c>
      <c r="G210" s="292"/>
      <c r="H210" s="292" t="s">
        <v>773</v>
      </c>
      <c r="I210" s="292"/>
      <c r="J210" s="292"/>
      <c r="K210" s="340"/>
    </row>
    <row r="211" s="1" customFormat="1" ht="15" customHeight="1">
      <c r="B211" s="317"/>
      <c r="C211" s="292"/>
      <c r="D211" s="292"/>
      <c r="E211" s="292"/>
      <c r="F211" s="315" t="s">
        <v>770</v>
      </c>
      <c r="G211" s="292"/>
      <c r="H211" s="292" t="s">
        <v>939</v>
      </c>
      <c r="I211" s="292"/>
      <c r="J211" s="292"/>
      <c r="K211" s="340"/>
    </row>
    <row r="212" s="1" customFormat="1" ht="15" customHeight="1">
      <c r="B212" s="364"/>
      <c r="C212" s="292"/>
      <c r="D212" s="292"/>
      <c r="E212" s="292"/>
      <c r="F212" s="315" t="s">
        <v>774</v>
      </c>
      <c r="G212" s="353"/>
      <c r="H212" s="344" t="s">
        <v>775</v>
      </c>
      <c r="I212" s="344"/>
      <c r="J212" s="344"/>
      <c r="K212" s="365"/>
    </row>
    <row r="213" s="1" customFormat="1" ht="15" customHeight="1">
      <c r="B213" s="364"/>
      <c r="C213" s="292"/>
      <c r="D213" s="292"/>
      <c r="E213" s="292"/>
      <c r="F213" s="315" t="s">
        <v>776</v>
      </c>
      <c r="G213" s="353"/>
      <c r="H213" s="344" t="s">
        <v>135</v>
      </c>
      <c r="I213" s="344"/>
      <c r="J213" s="344"/>
      <c r="K213" s="365"/>
    </row>
    <row r="214" s="1" customFormat="1" ht="15" customHeight="1">
      <c r="B214" s="364"/>
      <c r="C214" s="292"/>
      <c r="D214" s="292"/>
      <c r="E214" s="292"/>
      <c r="F214" s="315"/>
      <c r="G214" s="353"/>
      <c r="H214" s="344"/>
      <c r="I214" s="344"/>
      <c r="J214" s="344"/>
      <c r="K214" s="365"/>
    </row>
    <row r="215" s="1" customFormat="1" ht="15" customHeight="1">
      <c r="B215" s="364"/>
      <c r="C215" s="292" t="s">
        <v>900</v>
      </c>
      <c r="D215" s="292"/>
      <c r="E215" s="292"/>
      <c r="F215" s="315">
        <v>1</v>
      </c>
      <c r="G215" s="353"/>
      <c r="H215" s="344" t="s">
        <v>940</v>
      </c>
      <c r="I215" s="344"/>
      <c r="J215" s="344"/>
      <c r="K215" s="365"/>
    </row>
    <row r="216" s="1" customFormat="1" ht="15" customHeight="1">
      <c r="B216" s="364"/>
      <c r="C216" s="292"/>
      <c r="D216" s="292"/>
      <c r="E216" s="292"/>
      <c r="F216" s="315">
        <v>2</v>
      </c>
      <c r="G216" s="353"/>
      <c r="H216" s="344" t="s">
        <v>941</v>
      </c>
      <c r="I216" s="344"/>
      <c r="J216" s="344"/>
      <c r="K216" s="365"/>
    </row>
    <row r="217" s="1" customFormat="1" ht="15" customHeight="1">
      <c r="B217" s="364"/>
      <c r="C217" s="292"/>
      <c r="D217" s="292"/>
      <c r="E217" s="292"/>
      <c r="F217" s="315">
        <v>3</v>
      </c>
      <c r="G217" s="353"/>
      <c r="H217" s="344" t="s">
        <v>942</v>
      </c>
      <c r="I217" s="344"/>
      <c r="J217" s="344"/>
      <c r="K217" s="365"/>
    </row>
    <row r="218" s="1" customFormat="1" ht="15" customHeight="1">
      <c r="B218" s="364"/>
      <c r="C218" s="292"/>
      <c r="D218" s="292"/>
      <c r="E218" s="292"/>
      <c r="F218" s="315">
        <v>4</v>
      </c>
      <c r="G218" s="353"/>
      <c r="H218" s="344" t="s">
        <v>943</v>
      </c>
      <c r="I218" s="344"/>
      <c r="J218" s="344"/>
      <c r="K218" s="365"/>
    </row>
    <row r="219" s="1" customFormat="1" ht="12.75" customHeight="1">
      <c r="B219" s="366"/>
      <c r="C219" s="367"/>
      <c r="D219" s="367"/>
      <c r="E219" s="367"/>
      <c r="F219" s="367"/>
      <c r="G219" s="367"/>
      <c r="H219" s="367"/>
      <c r="I219" s="367"/>
      <c r="J219" s="367"/>
      <c r="K219" s="36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NBKALKULACE\kalkulace</dc:creator>
  <cp:lastModifiedBy>NBKALKULACE\kalkulace</cp:lastModifiedBy>
  <dcterms:created xsi:type="dcterms:W3CDTF">2025-06-11T12:36:56Z</dcterms:created>
  <dcterms:modified xsi:type="dcterms:W3CDTF">2025-06-11T12:37:04Z</dcterms:modified>
</cp:coreProperties>
</file>